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ijuo\Desktop\2022 SUTARTYS\Birželis\2022 - 1790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82" i="1" l="1"/>
  <c r="H782" i="1" s="1"/>
  <c r="H130" i="1"/>
  <c r="H147" i="1"/>
  <c r="H200" i="1"/>
  <c r="H218" i="1"/>
  <c r="H272" i="1"/>
  <c r="H289" i="1"/>
  <c r="H320" i="1"/>
  <c r="H329" i="1"/>
  <c r="H356" i="1"/>
  <c r="H367" i="1"/>
  <c r="H394" i="1"/>
  <c r="H402" i="1"/>
  <c r="H428" i="1"/>
  <c r="H436" i="1"/>
  <c r="H464" i="1"/>
  <c r="H482" i="1"/>
  <c r="H499" i="1"/>
  <c r="H515" i="1"/>
  <c r="H531" i="1"/>
  <c r="H548" i="1"/>
  <c r="H564" i="1"/>
  <c r="H573" i="1"/>
  <c r="H581" i="1"/>
  <c r="H590" i="1"/>
  <c r="H598" i="1"/>
  <c r="H606" i="1"/>
  <c r="H614" i="1"/>
  <c r="H622" i="1"/>
  <c r="H631" i="1"/>
  <c r="H639" i="1"/>
  <c r="H647" i="1"/>
  <c r="H655" i="1"/>
  <c r="H664" i="1"/>
  <c r="H672" i="1"/>
  <c r="H681" i="1"/>
  <c r="H687" i="1"/>
  <c r="H691" i="1"/>
  <c r="H695" i="1"/>
  <c r="H699" i="1"/>
  <c r="H704" i="1"/>
  <c r="H708" i="1"/>
  <c r="H712" i="1"/>
  <c r="H716" i="1"/>
  <c r="H720" i="1"/>
  <c r="H724" i="1"/>
  <c r="H728" i="1"/>
  <c r="H733" i="1"/>
  <c r="H737" i="1"/>
  <c r="H741" i="1"/>
  <c r="H745" i="1"/>
  <c r="H749" i="1"/>
  <c r="H753" i="1"/>
  <c r="H758" i="1"/>
  <c r="H762" i="1"/>
  <c r="H766" i="1"/>
  <c r="H771" i="1"/>
  <c r="H775" i="1"/>
  <c r="H779" i="1"/>
  <c r="H783" i="1"/>
  <c r="H784" i="1"/>
  <c r="H788" i="1"/>
  <c r="H789" i="1"/>
  <c r="H792" i="1"/>
  <c r="H793" i="1"/>
  <c r="H796" i="1"/>
  <c r="H797" i="1"/>
  <c r="H800" i="1"/>
  <c r="H801" i="1"/>
  <c r="H805" i="1"/>
  <c r="H806" i="1"/>
  <c r="H809" i="1"/>
  <c r="H810" i="1"/>
  <c r="H813" i="1"/>
  <c r="H814" i="1"/>
  <c r="H817" i="1"/>
  <c r="H818" i="1"/>
  <c r="H821" i="1"/>
  <c r="H822" i="1"/>
  <c r="H825" i="1"/>
  <c r="H826" i="1"/>
  <c r="H829" i="1"/>
  <c r="H831" i="1"/>
  <c r="H834" i="1"/>
  <c r="H835" i="1"/>
  <c r="H838" i="1"/>
  <c r="H839" i="1"/>
  <c r="H842" i="1"/>
  <c r="H843" i="1"/>
  <c r="H846" i="1"/>
  <c r="H847" i="1"/>
  <c r="H850" i="1"/>
  <c r="H851" i="1"/>
  <c r="H854" i="1"/>
  <c r="H78" i="1"/>
  <c r="G783" i="1"/>
  <c r="G784" i="1"/>
  <c r="G785" i="1"/>
  <c r="H785" i="1" s="1"/>
  <c r="G788" i="1"/>
  <c r="G789" i="1"/>
  <c r="G790" i="1"/>
  <c r="H790" i="1" s="1"/>
  <c r="G791" i="1"/>
  <c r="H791" i="1" s="1"/>
  <c r="G792" i="1"/>
  <c r="G793" i="1"/>
  <c r="G794" i="1"/>
  <c r="H794" i="1" s="1"/>
  <c r="G795" i="1"/>
  <c r="H795" i="1" s="1"/>
  <c r="G796" i="1"/>
  <c r="G797" i="1"/>
  <c r="G798" i="1"/>
  <c r="H798" i="1" s="1"/>
  <c r="G799" i="1"/>
  <c r="H799" i="1" s="1"/>
  <c r="G800" i="1"/>
  <c r="G801" i="1"/>
  <c r="G802" i="1"/>
  <c r="H802" i="1" s="1"/>
  <c r="G803" i="1"/>
  <c r="H803" i="1" s="1"/>
  <c r="G805" i="1"/>
  <c r="G806" i="1"/>
  <c r="G807" i="1"/>
  <c r="H807" i="1" s="1"/>
  <c r="G808" i="1"/>
  <c r="H808" i="1" s="1"/>
  <c r="G809" i="1"/>
  <c r="G810" i="1"/>
  <c r="G811" i="1"/>
  <c r="H811" i="1" s="1"/>
  <c r="G812" i="1"/>
  <c r="H812" i="1" s="1"/>
  <c r="G813" i="1"/>
  <c r="G814" i="1"/>
  <c r="G815" i="1"/>
  <c r="H815" i="1" s="1"/>
  <c r="G816" i="1"/>
  <c r="H816" i="1" s="1"/>
  <c r="G817" i="1"/>
  <c r="G818" i="1"/>
  <c r="G819" i="1"/>
  <c r="H819" i="1" s="1"/>
  <c r="G820" i="1"/>
  <c r="H820" i="1" s="1"/>
  <c r="G821" i="1"/>
  <c r="G822" i="1"/>
  <c r="G823" i="1"/>
  <c r="H823" i="1" s="1"/>
  <c r="G824" i="1"/>
  <c r="H824" i="1" s="1"/>
  <c r="G825" i="1"/>
  <c r="G826" i="1"/>
  <c r="G827" i="1"/>
  <c r="H827" i="1" s="1"/>
  <c r="G828" i="1"/>
  <c r="H828" i="1" s="1"/>
  <c r="G829" i="1"/>
  <c r="G831" i="1"/>
  <c r="G832" i="1"/>
  <c r="H832" i="1" s="1"/>
  <c r="G833" i="1"/>
  <c r="H833" i="1" s="1"/>
  <c r="G834" i="1"/>
  <c r="G835" i="1"/>
  <c r="G836" i="1"/>
  <c r="H836" i="1" s="1"/>
  <c r="G837" i="1"/>
  <c r="H837" i="1" s="1"/>
  <c r="G838" i="1"/>
  <c r="G839" i="1"/>
  <c r="G840" i="1"/>
  <c r="H840" i="1" s="1"/>
  <c r="G841" i="1"/>
  <c r="H841" i="1" s="1"/>
  <c r="G842" i="1"/>
  <c r="G843" i="1"/>
  <c r="G844" i="1"/>
  <c r="H844" i="1" s="1"/>
  <c r="G845" i="1"/>
  <c r="H845" i="1" s="1"/>
  <c r="G846" i="1"/>
  <c r="G847" i="1"/>
  <c r="G848" i="1"/>
  <c r="H848" i="1" s="1"/>
  <c r="G849" i="1"/>
  <c r="H849" i="1" s="1"/>
  <c r="G850" i="1"/>
  <c r="G851" i="1"/>
  <c r="G852" i="1"/>
  <c r="H852" i="1" s="1"/>
  <c r="G853" i="1"/>
  <c r="H853" i="1" s="1"/>
  <c r="G854" i="1"/>
  <c r="G787" i="1"/>
  <c r="H787" i="1" s="1"/>
  <c r="G14" i="1"/>
  <c r="G16" i="1"/>
  <c r="G17" i="1"/>
  <c r="G19" i="1"/>
  <c r="G21" i="1"/>
  <c r="H21" i="1" s="1"/>
  <c r="G23" i="1"/>
  <c r="G24" i="1"/>
  <c r="G26" i="1"/>
  <c r="G27" i="1"/>
  <c r="G28" i="1"/>
  <c r="G29" i="1"/>
  <c r="G30" i="1"/>
  <c r="G32" i="1"/>
  <c r="G33" i="1"/>
  <c r="G34" i="1"/>
  <c r="G35" i="1"/>
  <c r="G36" i="1"/>
  <c r="G37" i="1"/>
  <c r="G39" i="1"/>
  <c r="G41" i="1"/>
  <c r="G42" i="1"/>
  <c r="G43" i="1"/>
  <c r="G45" i="1"/>
  <c r="G46" i="1"/>
  <c r="G47" i="1"/>
  <c r="G49" i="1"/>
  <c r="G51" i="1"/>
  <c r="G53" i="1"/>
  <c r="G55" i="1"/>
  <c r="G56" i="1"/>
  <c r="G58" i="1"/>
  <c r="G59" i="1"/>
  <c r="G60" i="1"/>
  <c r="G61" i="1"/>
  <c r="G62" i="1"/>
  <c r="G63" i="1"/>
  <c r="G65" i="1"/>
  <c r="G66" i="1"/>
  <c r="G67" i="1"/>
  <c r="G68" i="1"/>
  <c r="G69" i="1"/>
  <c r="G70" i="1"/>
  <c r="G71" i="1"/>
  <c r="G73" i="1"/>
  <c r="G75" i="1"/>
  <c r="G76" i="1"/>
  <c r="G78" i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1" i="1"/>
  <c r="H101" i="1" s="1"/>
  <c r="G102" i="1"/>
  <c r="H102" i="1" s="1"/>
  <c r="G104" i="1"/>
  <c r="H104" i="1" s="1"/>
  <c r="G105" i="1"/>
  <c r="H105" i="1" s="1"/>
  <c r="G107" i="1"/>
  <c r="H107" i="1" s="1"/>
  <c r="G108" i="1"/>
  <c r="H108" i="1" s="1"/>
  <c r="G109" i="1"/>
  <c r="H109" i="1" s="1"/>
  <c r="G110" i="1"/>
  <c r="H110" i="1" s="1"/>
  <c r="G111" i="1"/>
  <c r="H111" i="1" s="1"/>
  <c r="G112" i="1"/>
  <c r="H112" i="1" s="1"/>
  <c r="G114" i="1"/>
  <c r="H114" i="1" s="1"/>
  <c r="G115" i="1"/>
  <c r="H115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 s="1"/>
  <c r="G124" i="1"/>
  <c r="H124" i="1" s="1"/>
  <c r="G125" i="1"/>
  <c r="H125" i="1" s="1"/>
  <c r="G126" i="1"/>
  <c r="H126" i="1" s="1"/>
  <c r="G127" i="1"/>
  <c r="H127" i="1" s="1"/>
  <c r="G128" i="1"/>
  <c r="H128" i="1" s="1"/>
  <c r="G130" i="1"/>
  <c r="G131" i="1"/>
  <c r="H131" i="1" s="1"/>
  <c r="G132" i="1"/>
  <c r="H132" i="1" s="1"/>
  <c r="G133" i="1"/>
  <c r="H133" i="1" s="1"/>
  <c r="G134" i="1"/>
  <c r="H134" i="1" s="1"/>
  <c r="G135" i="1"/>
  <c r="H135" i="1" s="1"/>
  <c r="G137" i="1"/>
  <c r="H137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44" i="1"/>
  <c r="H144" i="1" s="1"/>
  <c r="G145" i="1"/>
  <c r="H145" i="1" s="1"/>
  <c r="G146" i="1"/>
  <c r="H146" i="1" s="1"/>
  <c r="G147" i="1"/>
  <c r="G148" i="1"/>
  <c r="H148" i="1" s="1"/>
  <c r="G149" i="1"/>
  <c r="H149" i="1" s="1"/>
  <c r="G150" i="1"/>
  <c r="H150" i="1" s="1"/>
  <c r="G152" i="1"/>
  <c r="H152" i="1" s="1"/>
  <c r="G153" i="1"/>
  <c r="H153" i="1" s="1"/>
  <c r="G154" i="1"/>
  <c r="H154" i="1" s="1"/>
  <c r="G155" i="1"/>
  <c r="H155" i="1" s="1"/>
  <c r="G157" i="1"/>
  <c r="H157" i="1" s="1"/>
  <c r="G158" i="1"/>
  <c r="H158" i="1" s="1"/>
  <c r="G159" i="1"/>
  <c r="H159" i="1" s="1"/>
  <c r="G160" i="1"/>
  <c r="H160" i="1" s="1"/>
  <c r="G162" i="1"/>
  <c r="H162" i="1" s="1"/>
  <c r="G163" i="1"/>
  <c r="H163" i="1" s="1"/>
  <c r="G164" i="1"/>
  <c r="H164" i="1" s="1"/>
  <c r="G165" i="1"/>
  <c r="H165" i="1" s="1"/>
  <c r="G166" i="1"/>
  <c r="H166" i="1" s="1"/>
  <c r="G167" i="1"/>
  <c r="H167" i="1" s="1"/>
  <c r="G168" i="1"/>
  <c r="H168" i="1" s="1"/>
  <c r="G169" i="1"/>
  <c r="H169" i="1" s="1"/>
  <c r="G170" i="1"/>
  <c r="H170" i="1" s="1"/>
  <c r="G171" i="1"/>
  <c r="H171" i="1" s="1"/>
  <c r="G172" i="1"/>
  <c r="H172" i="1" s="1"/>
  <c r="G173" i="1"/>
  <c r="H173" i="1" s="1"/>
  <c r="G174" i="1"/>
  <c r="H174" i="1" s="1"/>
  <c r="G175" i="1"/>
  <c r="H175" i="1" s="1"/>
  <c r="G176" i="1"/>
  <c r="H176" i="1" s="1"/>
  <c r="G177" i="1"/>
  <c r="H177" i="1" s="1"/>
  <c r="G178" i="1"/>
  <c r="H178" i="1" s="1"/>
  <c r="G179" i="1"/>
  <c r="H179" i="1" s="1"/>
  <c r="G181" i="1"/>
  <c r="H181" i="1" s="1"/>
  <c r="G182" i="1"/>
  <c r="H182" i="1" s="1"/>
  <c r="G183" i="1"/>
  <c r="H183" i="1" s="1"/>
  <c r="G184" i="1"/>
  <c r="H184" i="1" s="1"/>
  <c r="G185" i="1"/>
  <c r="H185" i="1" s="1"/>
  <c r="G186" i="1"/>
  <c r="H186" i="1" s="1"/>
  <c r="G187" i="1"/>
  <c r="H187" i="1" s="1"/>
  <c r="G188" i="1"/>
  <c r="H188" i="1" s="1"/>
  <c r="G190" i="1"/>
  <c r="H190" i="1" s="1"/>
  <c r="G191" i="1"/>
  <c r="H191" i="1" s="1"/>
  <c r="G192" i="1"/>
  <c r="H192" i="1" s="1"/>
  <c r="G193" i="1"/>
  <c r="H193" i="1" s="1"/>
  <c r="G194" i="1"/>
  <c r="H194" i="1" s="1"/>
  <c r="G195" i="1"/>
  <c r="H195" i="1" s="1"/>
  <c r="G196" i="1"/>
  <c r="H196" i="1" s="1"/>
  <c r="G197" i="1"/>
  <c r="H197" i="1" s="1"/>
  <c r="G198" i="1"/>
  <c r="H198" i="1" s="1"/>
  <c r="G199" i="1"/>
  <c r="H199" i="1" s="1"/>
  <c r="G200" i="1"/>
  <c r="G201" i="1"/>
  <c r="H201" i="1" s="1"/>
  <c r="G203" i="1"/>
  <c r="H203" i="1" s="1"/>
  <c r="G204" i="1"/>
  <c r="H204" i="1" s="1"/>
  <c r="G205" i="1"/>
  <c r="H205" i="1" s="1"/>
  <c r="G206" i="1"/>
  <c r="H206" i="1" s="1"/>
  <c r="G207" i="1"/>
  <c r="H207" i="1" s="1"/>
  <c r="G209" i="1"/>
  <c r="H209" i="1" s="1"/>
  <c r="G210" i="1"/>
  <c r="H210" i="1" s="1"/>
  <c r="G211" i="1"/>
  <c r="H211" i="1" s="1"/>
  <c r="G212" i="1"/>
  <c r="H212" i="1" s="1"/>
  <c r="G213" i="1"/>
  <c r="H213" i="1" s="1"/>
  <c r="G214" i="1"/>
  <c r="H214" i="1" s="1"/>
  <c r="G215" i="1"/>
  <c r="H215" i="1" s="1"/>
  <c r="G216" i="1"/>
  <c r="H216" i="1" s="1"/>
  <c r="G217" i="1"/>
  <c r="H217" i="1" s="1"/>
  <c r="G218" i="1"/>
  <c r="G220" i="1"/>
  <c r="H220" i="1" s="1"/>
  <c r="G221" i="1"/>
  <c r="H221" i="1" s="1"/>
  <c r="G222" i="1"/>
  <c r="H222" i="1" s="1"/>
  <c r="G223" i="1"/>
  <c r="H223" i="1" s="1"/>
  <c r="G224" i="1"/>
  <c r="H224" i="1" s="1"/>
  <c r="G225" i="1"/>
  <c r="H225" i="1" s="1"/>
  <c r="G226" i="1"/>
  <c r="H226" i="1" s="1"/>
  <c r="G227" i="1"/>
  <c r="H227" i="1" s="1"/>
  <c r="G228" i="1"/>
  <c r="H228" i="1" s="1"/>
  <c r="G229" i="1"/>
  <c r="H229" i="1" s="1"/>
  <c r="G230" i="1"/>
  <c r="H230" i="1" s="1"/>
  <c r="G231" i="1"/>
  <c r="H231" i="1" s="1"/>
  <c r="G233" i="1"/>
  <c r="H233" i="1" s="1"/>
  <c r="G234" i="1"/>
  <c r="H234" i="1" s="1"/>
  <c r="G235" i="1"/>
  <c r="H235" i="1" s="1"/>
  <c r="G236" i="1"/>
  <c r="H236" i="1" s="1"/>
  <c r="G237" i="1"/>
  <c r="H237" i="1" s="1"/>
  <c r="G238" i="1"/>
  <c r="H238" i="1" s="1"/>
  <c r="G239" i="1"/>
  <c r="H239" i="1" s="1"/>
  <c r="G240" i="1"/>
  <c r="H240" i="1" s="1"/>
  <c r="G241" i="1"/>
  <c r="H241" i="1" s="1"/>
  <c r="G242" i="1"/>
  <c r="H242" i="1" s="1"/>
  <c r="G244" i="1"/>
  <c r="H244" i="1" s="1"/>
  <c r="G245" i="1"/>
  <c r="H245" i="1" s="1"/>
  <c r="G246" i="1"/>
  <c r="H246" i="1" s="1"/>
  <c r="G247" i="1"/>
  <c r="H247" i="1" s="1"/>
  <c r="G248" i="1"/>
  <c r="H248" i="1" s="1"/>
  <c r="G249" i="1"/>
  <c r="H249" i="1" s="1"/>
  <c r="G250" i="1"/>
  <c r="H250" i="1" s="1"/>
  <c r="G251" i="1"/>
  <c r="H251" i="1" s="1"/>
  <c r="G253" i="1"/>
  <c r="H253" i="1" s="1"/>
  <c r="G254" i="1"/>
  <c r="H254" i="1" s="1"/>
  <c r="G255" i="1"/>
  <c r="H255" i="1" s="1"/>
  <c r="G256" i="1"/>
  <c r="H256" i="1" s="1"/>
  <c r="G257" i="1"/>
  <c r="H257" i="1" s="1"/>
  <c r="G258" i="1"/>
  <c r="H258" i="1" s="1"/>
  <c r="G259" i="1"/>
  <c r="H259" i="1" s="1"/>
  <c r="G261" i="1"/>
  <c r="H261" i="1" s="1"/>
  <c r="G262" i="1"/>
  <c r="H262" i="1" s="1"/>
  <c r="G263" i="1"/>
  <c r="H263" i="1" s="1"/>
  <c r="G264" i="1"/>
  <c r="H264" i="1" s="1"/>
  <c r="G265" i="1"/>
  <c r="H265" i="1" s="1"/>
  <c r="G266" i="1"/>
  <c r="H266" i="1" s="1"/>
  <c r="G267" i="1"/>
  <c r="H267" i="1" s="1"/>
  <c r="G268" i="1"/>
  <c r="H268" i="1" s="1"/>
  <c r="G269" i="1"/>
  <c r="H269" i="1" s="1"/>
  <c r="G271" i="1"/>
  <c r="H271" i="1" s="1"/>
  <c r="G272" i="1"/>
  <c r="G273" i="1"/>
  <c r="H273" i="1" s="1"/>
  <c r="G274" i="1"/>
  <c r="H274" i="1" s="1"/>
  <c r="G275" i="1"/>
  <c r="H275" i="1" s="1"/>
  <c r="G276" i="1"/>
  <c r="H276" i="1" s="1"/>
  <c r="G277" i="1"/>
  <c r="H277" i="1" s="1"/>
  <c r="G278" i="1"/>
  <c r="H278" i="1" s="1"/>
  <c r="G279" i="1"/>
  <c r="H279" i="1" s="1"/>
  <c r="G281" i="1"/>
  <c r="H281" i="1" s="1"/>
  <c r="G282" i="1"/>
  <c r="H282" i="1" s="1"/>
  <c r="G283" i="1"/>
  <c r="H283" i="1" s="1"/>
  <c r="G284" i="1"/>
  <c r="H284" i="1" s="1"/>
  <c r="G285" i="1"/>
  <c r="H285" i="1" s="1"/>
  <c r="G286" i="1"/>
  <c r="H286" i="1" s="1"/>
  <c r="G287" i="1"/>
  <c r="H287" i="1" s="1"/>
  <c r="G288" i="1"/>
  <c r="H288" i="1" s="1"/>
  <c r="G289" i="1"/>
  <c r="G290" i="1"/>
  <c r="H290" i="1" s="1"/>
  <c r="G291" i="1"/>
  <c r="H291" i="1" s="1"/>
  <c r="G292" i="1"/>
  <c r="H292" i="1" s="1"/>
  <c r="G294" i="1"/>
  <c r="H294" i="1" s="1"/>
  <c r="G295" i="1"/>
  <c r="H295" i="1" s="1"/>
  <c r="G296" i="1"/>
  <c r="H296" i="1" s="1"/>
  <c r="G297" i="1"/>
  <c r="H297" i="1" s="1"/>
  <c r="G298" i="1"/>
  <c r="H298" i="1" s="1"/>
  <c r="G300" i="1"/>
  <c r="H300" i="1" s="1"/>
  <c r="G301" i="1"/>
  <c r="H301" i="1" s="1"/>
  <c r="G302" i="1"/>
  <c r="H302" i="1" s="1"/>
  <c r="G303" i="1"/>
  <c r="H303" i="1" s="1"/>
  <c r="G304" i="1"/>
  <c r="H304" i="1" s="1"/>
  <c r="G305" i="1"/>
  <c r="H305" i="1" s="1"/>
  <c r="G306" i="1"/>
  <c r="H306" i="1" s="1"/>
  <c r="G307" i="1"/>
  <c r="H307" i="1" s="1"/>
  <c r="G308" i="1"/>
  <c r="H308" i="1" s="1"/>
  <c r="G309" i="1"/>
  <c r="H309" i="1" s="1"/>
  <c r="G310" i="1"/>
  <c r="H310" i="1" s="1"/>
  <c r="G311" i="1"/>
  <c r="H311" i="1" s="1"/>
  <c r="G312" i="1"/>
  <c r="H312" i="1" s="1"/>
  <c r="G314" i="1"/>
  <c r="H314" i="1" s="1"/>
  <c r="G315" i="1"/>
  <c r="H315" i="1" s="1"/>
  <c r="G316" i="1"/>
  <c r="H316" i="1" s="1"/>
  <c r="G317" i="1"/>
  <c r="H317" i="1" s="1"/>
  <c r="G318" i="1"/>
  <c r="H318" i="1" s="1"/>
  <c r="G319" i="1"/>
  <c r="H319" i="1" s="1"/>
  <c r="G320" i="1"/>
  <c r="G321" i="1"/>
  <c r="H321" i="1" s="1"/>
  <c r="G322" i="1"/>
  <c r="H322" i="1" s="1"/>
  <c r="G323" i="1"/>
  <c r="H323" i="1" s="1"/>
  <c r="G324" i="1"/>
  <c r="H324" i="1" s="1"/>
  <c r="G325" i="1"/>
  <c r="H325" i="1" s="1"/>
  <c r="G327" i="1"/>
  <c r="H327" i="1" s="1"/>
  <c r="G328" i="1"/>
  <c r="H328" i="1" s="1"/>
  <c r="G329" i="1"/>
  <c r="G330" i="1"/>
  <c r="H330" i="1" s="1"/>
  <c r="G331" i="1"/>
  <c r="H331" i="1" s="1"/>
  <c r="G332" i="1"/>
  <c r="H332" i="1" s="1"/>
  <c r="G333" i="1"/>
  <c r="H333" i="1" s="1"/>
  <c r="G334" i="1"/>
  <c r="H334" i="1" s="1"/>
  <c r="G335" i="1"/>
  <c r="H335" i="1" s="1"/>
  <c r="G336" i="1"/>
  <c r="H336" i="1" s="1"/>
  <c r="G338" i="1"/>
  <c r="H338" i="1" s="1"/>
  <c r="G339" i="1"/>
  <c r="H339" i="1" s="1"/>
  <c r="G340" i="1"/>
  <c r="H340" i="1" s="1"/>
  <c r="G341" i="1"/>
  <c r="H341" i="1" s="1"/>
  <c r="G342" i="1"/>
  <c r="H342" i="1" s="1"/>
  <c r="G343" i="1"/>
  <c r="H343" i="1" s="1"/>
  <c r="G344" i="1"/>
  <c r="H344" i="1" s="1"/>
  <c r="G345" i="1"/>
  <c r="H345" i="1" s="1"/>
  <c r="G347" i="1"/>
  <c r="H347" i="1" s="1"/>
  <c r="G348" i="1"/>
  <c r="H348" i="1" s="1"/>
  <c r="G349" i="1"/>
  <c r="H349" i="1" s="1"/>
  <c r="G350" i="1"/>
  <c r="H350" i="1" s="1"/>
  <c r="G351" i="1"/>
  <c r="H351" i="1" s="1"/>
  <c r="G352" i="1"/>
  <c r="H352" i="1" s="1"/>
  <c r="G353" i="1"/>
  <c r="H353" i="1" s="1"/>
  <c r="G354" i="1"/>
  <c r="H354" i="1" s="1"/>
  <c r="G356" i="1"/>
  <c r="G357" i="1"/>
  <c r="H357" i="1" s="1"/>
  <c r="G358" i="1"/>
  <c r="H358" i="1" s="1"/>
  <c r="G359" i="1"/>
  <c r="H359" i="1" s="1"/>
  <c r="G360" i="1"/>
  <c r="H360" i="1" s="1"/>
  <c r="G362" i="1"/>
  <c r="H362" i="1" s="1"/>
  <c r="G364" i="1"/>
  <c r="H364" i="1" s="1"/>
  <c r="G365" i="1"/>
  <c r="H365" i="1" s="1"/>
  <c r="G367" i="1"/>
  <c r="G368" i="1"/>
  <c r="H368" i="1" s="1"/>
  <c r="G370" i="1"/>
  <c r="H370" i="1" s="1"/>
  <c r="G371" i="1"/>
  <c r="H371" i="1" s="1"/>
  <c r="G372" i="1"/>
  <c r="H372" i="1" s="1"/>
  <c r="G373" i="1"/>
  <c r="H373" i="1" s="1"/>
  <c r="G375" i="1"/>
  <c r="H375" i="1" s="1"/>
  <c r="G376" i="1"/>
  <c r="H376" i="1" s="1"/>
  <c r="G377" i="1"/>
  <c r="H377" i="1" s="1"/>
  <c r="G378" i="1"/>
  <c r="H378" i="1" s="1"/>
  <c r="G379" i="1"/>
  <c r="H379" i="1" s="1"/>
  <c r="G380" i="1"/>
  <c r="H380" i="1" s="1"/>
  <c r="G381" i="1"/>
  <c r="H381" i="1" s="1"/>
  <c r="G382" i="1"/>
  <c r="H382" i="1" s="1"/>
  <c r="G383" i="1"/>
  <c r="H383" i="1" s="1"/>
  <c r="G384" i="1"/>
  <c r="H384" i="1" s="1"/>
  <c r="G385" i="1"/>
  <c r="H385" i="1" s="1"/>
  <c r="G386" i="1"/>
  <c r="H386" i="1" s="1"/>
  <c r="G387" i="1"/>
  <c r="H387" i="1" s="1"/>
  <c r="G388" i="1"/>
  <c r="H388" i="1" s="1"/>
  <c r="G390" i="1"/>
  <c r="H390" i="1" s="1"/>
  <c r="G391" i="1"/>
  <c r="H391" i="1" s="1"/>
  <c r="G392" i="1"/>
  <c r="H392" i="1" s="1"/>
  <c r="G393" i="1"/>
  <c r="H393" i="1" s="1"/>
  <c r="G394" i="1"/>
  <c r="G395" i="1"/>
  <c r="H395" i="1" s="1"/>
  <c r="G396" i="1"/>
  <c r="H396" i="1" s="1"/>
  <c r="G397" i="1"/>
  <c r="H397" i="1" s="1"/>
  <c r="G398" i="1"/>
  <c r="H398" i="1" s="1"/>
  <c r="G399" i="1"/>
  <c r="H399" i="1" s="1"/>
  <c r="G400" i="1"/>
  <c r="H400" i="1" s="1"/>
  <c r="G401" i="1"/>
  <c r="H401" i="1" s="1"/>
  <c r="G402" i="1"/>
  <c r="G403" i="1"/>
  <c r="H403" i="1" s="1"/>
  <c r="G405" i="1"/>
  <c r="H405" i="1" s="1"/>
  <c r="G406" i="1"/>
  <c r="H406" i="1" s="1"/>
  <c r="G407" i="1"/>
  <c r="H407" i="1" s="1"/>
  <c r="G408" i="1"/>
  <c r="H408" i="1" s="1"/>
  <c r="G409" i="1"/>
  <c r="H409" i="1" s="1"/>
  <c r="G410" i="1"/>
  <c r="H410" i="1" s="1"/>
  <c r="G411" i="1"/>
  <c r="H411" i="1" s="1"/>
  <c r="G412" i="1"/>
  <c r="H412" i="1" s="1"/>
  <c r="G413" i="1"/>
  <c r="H413" i="1" s="1"/>
  <c r="G414" i="1"/>
  <c r="H414" i="1" s="1"/>
  <c r="G415" i="1"/>
  <c r="H415" i="1" s="1"/>
  <c r="G416" i="1"/>
  <c r="H416" i="1" s="1"/>
  <c r="G417" i="1"/>
  <c r="H417" i="1" s="1"/>
  <c r="G418" i="1"/>
  <c r="H418" i="1" s="1"/>
  <c r="G419" i="1"/>
  <c r="H419" i="1" s="1"/>
  <c r="G420" i="1"/>
  <c r="H420" i="1" s="1"/>
  <c r="G421" i="1"/>
  <c r="H421" i="1" s="1"/>
  <c r="G423" i="1"/>
  <c r="H423" i="1" s="1"/>
  <c r="G424" i="1"/>
  <c r="H424" i="1" s="1"/>
  <c r="G425" i="1"/>
  <c r="H425" i="1" s="1"/>
  <c r="G426" i="1"/>
  <c r="H426" i="1" s="1"/>
  <c r="G427" i="1"/>
  <c r="H427" i="1" s="1"/>
  <c r="G428" i="1"/>
  <c r="G429" i="1"/>
  <c r="H429" i="1" s="1"/>
  <c r="G430" i="1"/>
  <c r="H430" i="1" s="1"/>
  <c r="G431" i="1"/>
  <c r="H431" i="1" s="1"/>
  <c r="G432" i="1"/>
  <c r="H432" i="1" s="1"/>
  <c r="G433" i="1"/>
  <c r="H433" i="1" s="1"/>
  <c r="G434" i="1"/>
  <c r="H434" i="1" s="1"/>
  <c r="G435" i="1"/>
  <c r="H435" i="1" s="1"/>
  <c r="G436" i="1"/>
  <c r="G437" i="1"/>
  <c r="H437" i="1" s="1"/>
  <c r="G438" i="1"/>
  <c r="H438" i="1" s="1"/>
  <c r="G439" i="1"/>
  <c r="H439" i="1" s="1"/>
  <c r="G440" i="1"/>
  <c r="H440" i="1" s="1"/>
  <c r="G441" i="1"/>
  <c r="H441" i="1" s="1"/>
  <c r="G443" i="1"/>
  <c r="H443" i="1" s="1"/>
  <c r="G444" i="1"/>
  <c r="H444" i="1" s="1"/>
  <c r="G445" i="1"/>
  <c r="H445" i="1" s="1"/>
  <c r="G446" i="1"/>
  <c r="H446" i="1" s="1"/>
  <c r="G447" i="1"/>
  <c r="H447" i="1" s="1"/>
  <c r="G448" i="1"/>
  <c r="H448" i="1" s="1"/>
  <c r="G449" i="1"/>
  <c r="H449" i="1" s="1"/>
  <c r="G450" i="1"/>
  <c r="H450" i="1" s="1"/>
  <c r="G451" i="1"/>
  <c r="H451" i="1" s="1"/>
  <c r="G452" i="1"/>
  <c r="H452" i="1" s="1"/>
  <c r="G453" i="1"/>
  <c r="H453" i="1" s="1"/>
  <c r="G455" i="1"/>
  <c r="H455" i="1" s="1"/>
  <c r="G456" i="1"/>
  <c r="H456" i="1" s="1"/>
  <c r="G457" i="1"/>
  <c r="H457" i="1" s="1"/>
  <c r="G458" i="1"/>
  <c r="H458" i="1" s="1"/>
  <c r="G459" i="1"/>
  <c r="H459" i="1" s="1"/>
  <c r="G460" i="1"/>
  <c r="H460" i="1" s="1"/>
  <c r="G461" i="1"/>
  <c r="H461" i="1" s="1"/>
  <c r="G462" i="1"/>
  <c r="H462" i="1" s="1"/>
  <c r="G463" i="1"/>
  <c r="H463" i="1" s="1"/>
  <c r="G464" i="1"/>
  <c r="G465" i="1"/>
  <c r="H465" i="1" s="1"/>
  <c r="G467" i="1"/>
  <c r="H467" i="1" s="1"/>
  <c r="G468" i="1"/>
  <c r="H468" i="1" s="1"/>
  <c r="G469" i="1"/>
  <c r="H469" i="1" s="1"/>
  <c r="G470" i="1"/>
  <c r="H470" i="1" s="1"/>
  <c r="G471" i="1"/>
  <c r="H471" i="1" s="1"/>
  <c r="G472" i="1"/>
  <c r="H472" i="1" s="1"/>
  <c r="G473" i="1"/>
  <c r="H473" i="1" s="1"/>
  <c r="G474" i="1"/>
  <c r="H474" i="1" s="1"/>
  <c r="G475" i="1"/>
  <c r="H475" i="1" s="1"/>
  <c r="G476" i="1"/>
  <c r="H476" i="1" s="1"/>
  <c r="G477" i="1"/>
  <c r="H477" i="1" s="1"/>
  <c r="G478" i="1"/>
  <c r="H478" i="1" s="1"/>
  <c r="G479" i="1"/>
  <c r="H479" i="1" s="1"/>
  <c r="G481" i="1"/>
  <c r="H481" i="1" s="1"/>
  <c r="G482" i="1"/>
  <c r="G483" i="1"/>
  <c r="H483" i="1" s="1"/>
  <c r="G484" i="1"/>
  <c r="H484" i="1" s="1"/>
  <c r="G485" i="1"/>
  <c r="H485" i="1" s="1"/>
  <c r="G486" i="1"/>
  <c r="H486" i="1" s="1"/>
  <c r="G487" i="1"/>
  <c r="H487" i="1" s="1"/>
  <c r="G488" i="1"/>
  <c r="H488" i="1" s="1"/>
  <c r="G489" i="1"/>
  <c r="H489" i="1" s="1"/>
  <c r="G490" i="1"/>
  <c r="H490" i="1" s="1"/>
  <c r="G491" i="1"/>
  <c r="H491" i="1" s="1"/>
  <c r="G492" i="1"/>
  <c r="H492" i="1" s="1"/>
  <c r="G493" i="1"/>
  <c r="H493" i="1" s="1"/>
  <c r="G495" i="1"/>
  <c r="H495" i="1" s="1"/>
  <c r="G496" i="1"/>
  <c r="H496" i="1" s="1"/>
  <c r="G497" i="1"/>
  <c r="H497" i="1" s="1"/>
  <c r="G498" i="1"/>
  <c r="H498" i="1" s="1"/>
  <c r="G499" i="1"/>
  <c r="G500" i="1"/>
  <c r="H500" i="1" s="1"/>
  <c r="G501" i="1"/>
  <c r="H501" i="1" s="1"/>
  <c r="G502" i="1"/>
  <c r="H502" i="1" s="1"/>
  <c r="G503" i="1"/>
  <c r="H503" i="1" s="1"/>
  <c r="G504" i="1"/>
  <c r="H504" i="1" s="1"/>
  <c r="G505" i="1"/>
  <c r="H505" i="1" s="1"/>
  <c r="G506" i="1"/>
  <c r="H506" i="1" s="1"/>
  <c r="G507" i="1"/>
  <c r="H507" i="1" s="1"/>
  <c r="G508" i="1"/>
  <c r="H508" i="1" s="1"/>
  <c r="G509" i="1"/>
  <c r="H509" i="1" s="1"/>
  <c r="G510" i="1"/>
  <c r="H510" i="1" s="1"/>
  <c r="G511" i="1"/>
  <c r="H511" i="1" s="1"/>
  <c r="G512" i="1"/>
  <c r="H512" i="1" s="1"/>
  <c r="G513" i="1"/>
  <c r="H513" i="1" s="1"/>
  <c r="G514" i="1"/>
  <c r="H514" i="1" s="1"/>
  <c r="G515" i="1"/>
  <c r="G516" i="1"/>
  <c r="H516" i="1" s="1"/>
  <c r="G517" i="1"/>
  <c r="H517" i="1" s="1"/>
  <c r="G518" i="1"/>
  <c r="H518" i="1" s="1"/>
  <c r="G519" i="1"/>
  <c r="H519" i="1" s="1"/>
  <c r="G520" i="1"/>
  <c r="H520" i="1" s="1"/>
  <c r="G521" i="1"/>
  <c r="H521" i="1" s="1"/>
  <c r="G522" i="1"/>
  <c r="H522" i="1" s="1"/>
  <c r="G523" i="1"/>
  <c r="H523" i="1" s="1"/>
  <c r="G524" i="1"/>
  <c r="H524" i="1" s="1"/>
  <c r="G525" i="1"/>
  <c r="H525" i="1" s="1"/>
  <c r="G526" i="1"/>
  <c r="H526" i="1" s="1"/>
  <c r="G527" i="1"/>
  <c r="H527" i="1" s="1"/>
  <c r="G528" i="1"/>
  <c r="H528" i="1" s="1"/>
  <c r="G529" i="1"/>
  <c r="H529" i="1" s="1"/>
  <c r="G530" i="1"/>
  <c r="H530" i="1" s="1"/>
  <c r="G531" i="1"/>
  <c r="G532" i="1"/>
  <c r="H532" i="1" s="1"/>
  <c r="G533" i="1"/>
  <c r="H533" i="1" s="1"/>
  <c r="G534" i="1"/>
  <c r="H534" i="1" s="1"/>
  <c r="G535" i="1"/>
  <c r="H535" i="1" s="1"/>
  <c r="G536" i="1"/>
  <c r="H536" i="1" s="1"/>
  <c r="G537" i="1"/>
  <c r="H537" i="1" s="1"/>
  <c r="G538" i="1"/>
  <c r="H538" i="1" s="1"/>
  <c r="G539" i="1"/>
  <c r="H539" i="1" s="1"/>
  <c r="G540" i="1"/>
  <c r="H540" i="1" s="1"/>
  <c r="G542" i="1"/>
  <c r="H542" i="1" s="1"/>
  <c r="G543" i="1"/>
  <c r="H543" i="1" s="1"/>
  <c r="G544" i="1"/>
  <c r="H544" i="1" s="1"/>
  <c r="G545" i="1"/>
  <c r="H545" i="1" s="1"/>
  <c r="G546" i="1"/>
  <c r="H546" i="1" s="1"/>
  <c r="G547" i="1"/>
  <c r="H547" i="1" s="1"/>
  <c r="G548" i="1"/>
  <c r="G549" i="1"/>
  <c r="H549" i="1" s="1"/>
  <c r="G550" i="1"/>
  <c r="H550" i="1" s="1"/>
  <c r="G551" i="1"/>
  <c r="H551" i="1" s="1"/>
  <c r="G552" i="1"/>
  <c r="H552" i="1" s="1"/>
  <c r="G553" i="1"/>
  <c r="H553" i="1" s="1"/>
  <c r="G554" i="1"/>
  <c r="H554" i="1" s="1"/>
  <c r="G555" i="1"/>
  <c r="H555" i="1" s="1"/>
  <c r="G556" i="1"/>
  <c r="H556" i="1" s="1"/>
  <c r="G557" i="1"/>
  <c r="H557" i="1" s="1"/>
  <c r="G558" i="1"/>
  <c r="H558" i="1" s="1"/>
  <c r="G559" i="1"/>
  <c r="H559" i="1" s="1"/>
  <c r="G560" i="1"/>
  <c r="H560" i="1" s="1"/>
  <c r="G561" i="1"/>
  <c r="H561" i="1" s="1"/>
  <c r="G562" i="1"/>
  <c r="H562" i="1" s="1"/>
  <c r="G563" i="1"/>
  <c r="H563" i="1" s="1"/>
  <c r="G564" i="1"/>
  <c r="G566" i="1"/>
  <c r="H566" i="1" s="1"/>
  <c r="G567" i="1"/>
  <c r="H567" i="1" s="1"/>
  <c r="G568" i="1"/>
  <c r="H568" i="1" s="1"/>
  <c r="G569" i="1"/>
  <c r="H569" i="1" s="1"/>
  <c r="G570" i="1"/>
  <c r="H570" i="1" s="1"/>
  <c r="G571" i="1"/>
  <c r="H571" i="1" s="1"/>
  <c r="G572" i="1"/>
  <c r="H572" i="1" s="1"/>
  <c r="G573" i="1"/>
  <c r="G574" i="1"/>
  <c r="H574" i="1" s="1"/>
  <c r="G575" i="1"/>
  <c r="H575" i="1" s="1"/>
  <c r="G576" i="1"/>
  <c r="H576" i="1" s="1"/>
  <c r="G577" i="1"/>
  <c r="H577" i="1" s="1"/>
  <c r="G578" i="1"/>
  <c r="H578" i="1" s="1"/>
  <c r="G579" i="1"/>
  <c r="H579" i="1" s="1"/>
  <c r="G580" i="1"/>
  <c r="H580" i="1" s="1"/>
  <c r="G581" i="1"/>
  <c r="G583" i="1"/>
  <c r="H583" i="1" s="1"/>
  <c r="G584" i="1"/>
  <c r="H584" i="1" s="1"/>
  <c r="G585" i="1"/>
  <c r="H585" i="1" s="1"/>
  <c r="G586" i="1"/>
  <c r="H586" i="1" s="1"/>
  <c r="G587" i="1"/>
  <c r="H587" i="1" s="1"/>
  <c r="G588" i="1"/>
  <c r="H588" i="1" s="1"/>
  <c r="G589" i="1"/>
  <c r="H589" i="1" s="1"/>
  <c r="G590" i="1"/>
  <c r="G591" i="1"/>
  <c r="H591" i="1" s="1"/>
  <c r="G592" i="1"/>
  <c r="H592" i="1" s="1"/>
  <c r="G593" i="1"/>
  <c r="H593" i="1" s="1"/>
  <c r="G594" i="1"/>
  <c r="H594" i="1" s="1"/>
  <c r="G595" i="1"/>
  <c r="H595" i="1" s="1"/>
  <c r="G596" i="1"/>
  <c r="H596" i="1" s="1"/>
  <c r="G597" i="1"/>
  <c r="H597" i="1" s="1"/>
  <c r="G598" i="1"/>
  <c r="G599" i="1"/>
  <c r="H599" i="1" s="1"/>
  <c r="G600" i="1"/>
  <c r="H600" i="1" s="1"/>
  <c r="G601" i="1"/>
  <c r="H601" i="1" s="1"/>
  <c r="G602" i="1"/>
  <c r="H602" i="1" s="1"/>
  <c r="G603" i="1"/>
  <c r="H603" i="1" s="1"/>
  <c r="G604" i="1"/>
  <c r="H604" i="1" s="1"/>
  <c r="G605" i="1"/>
  <c r="H605" i="1" s="1"/>
  <c r="G606" i="1"/>
  <c r="G607" i="1"/>
  <c r="H607" i="1" s="1"/>
  <c r="G608" i="1"/>
  <c r="H608" i="1" s="1"/>
  <c r="G609" i="1"/>
  <c r="H609" i="1" s="1"/>
  <c r="G610" i="1"/>
  <c r="H610" i="1" s="1"/>
  <c r="G611" i="1"/>
  <c r="H611" i="1" s="1"/>
  <c r="G612" i="1"/>
  <c r="H612" i="1" s="1"/>
  <c r="G613" i="1"/>
  <c r="H613" i="1" s="1"/>
  <c r="G614" i="1"/>
  <c r="G615" i="1"/>
  <c r="H615" i="1" s="1"/>
  <c r="G616" i="1"/>
  <c r="H616" i="1" s="1"/>
  <c r="G617" i="1"/>
  <c r="H617" i="1" s="1"/>
  <c r="G618" i="1"/>
  <c r="H618" i="1" s="1"/>
  <c r="G619" i="1"/>
  <c r="H619" i="1" s="1"/>
  <c r="G620" i="1"/>
  <c r="H620" i="1" s="1"/>
  <c r="G621" i="1"/>
  <c r="H621" i="1" s="1"/>
  <c r="G622" i="1"/>
  <c r="G623" i="1"/>
  <c r="H623" i="1" s="1"/>
  <c r="G624" i="1"/>
  <c r="H624" i="1" s="1"/>
  <c r="G625" i="1"/>
  <c r="H625" i="1" s="1"/>
  <c r="G626" i="1"/>
  <c r="H626" i="1" s="1"/>
  <c r="G627" i="1"/>
  <c r="H627" i="1" s="1"/>
  <c r="G628" i="1"/>
  <c r="H628" i="1" s="1"/>
  <c r="G630" i="1"/>
  <c r="H630" i="1" s="1"/>
  <c r="G631" i="1"/>
  <c r="G632" i="1"/>
  <c r="H632" i="1" s="1"/>
  <c r="G633" i="1"/>
  <c r="H633" i="1" s="1"/>
  <c r="G634" i="1"/>
  <c r="H634" i="1" s="1"/>
  <c r="G635" i="1"/>
  <c r="H635" i="1" s="1"/>
  <c r="G636" i="1"/>
  <c r="H636" i="1" s="1"/>
  <c r="G637" i="1"/>
  <c r="H637" i="1" s="1"/>
  <c r="G638" i="1"/>
  <c r="H638" i="1" s="1"/>
  <c r="G639" i="1"/>
  <c r="G640" i="1"/>
  <c r="H640" i="1" s="1"/>
  <c r="G641" i="1"/>
  <c r="H641" i="1" s="1"/>
  <c r="G642" i="1"/>
  <c r="H642" i="1" s="1"/>
  <c r="G643" i="1"/>
  <c r="H643" i="1" s="1"/>
  <c r="G644" i="1"/>
  <c r="H644" i="1" s="1"/>
  <c r="G645" i="1"/>
  <c r="H645" i="1" s="1"/>
  <c r="G646" i="1"/>
  <c r="H646" i="1" s="1"/>
  <c r="G647" i="1"/>
  <c r="G648" i="1"/>
  <c r="H648" i="1" s="1"/>
  <c r="G649" i="1"/>
  <c r="H649" i="1" s="1"/>
  <c r="G650" i="1"/>
  <c r="H650" i="1" s="1"/>
  <c r="G651" i="1"/>
  <c r="H651" i="1" s="1"/>
  <c r="G652" i="1"/>
  <c r="H652" i="1" s="1"/>
  <c r="G653" i="1"/>
  <c r="H653" i="1" s="1"/>
  <c r="G654" i="1"/>
  <c r="H654" i="1" s="1"/>
  <c r="G655" i="1"/>
  <c r="G656" i="1"/>
  <c r="H656" i="1" s="1"/>
  <c r="G657" i="1"/>
  <c r="H657" i="1" s="1"/>
  <c r="G659" i="1"/>
  <c r="H659" i="1" s="1"/>
  <c r="G660" i="1"/>
  <c r="H660" i="1" s="1"/>
  <c r="G661" i="1"/>
  <c r="H661" i="1" s="1"/>
  <c r="G662" i="1"/>
  <c r="H662" i="1" s="1"/>
  <c r="G663" i="1"/>
  <c r="H663" i="1" s="1"/>
  <c r="G664" i="1"/>
  <c r="G665" i="1"/>
  <c r="H665" i="1" s="1"/>
  <c r="G666" i="1"/>
  <c r="H666" i="1" s="1"/>
  <c r="G667" i="1"/>
  <c r="H667" i="1" s="1"/>
  <c r="G668" i="1"/>
  <c r="H668" i="1" s="1"/>
  <c r="G669" i="1"/>
  <c r="H669" i="1" s="1"/>
  <c r="G670" i="1"/>
  <c r="H670" i="1" s="1"/>
  <c r="G671" i="1"/>
  <c r="H671" i="1" s="1"/>
  <c r="G672" i="1"/>
  <c r="G673" i="1"/>
  <c r="H673" i="1" s="1"/>
  <c r="G674" i="1"/>
  <c r="H674" i="1" s="1"/>
  <c r="G675" i="1"/>
  <c r="H675" i="1" s="1"/>
  <c r="G676" i="1"/>
  <c r="H676" i="1" s="1"/>
  <c r="G677" i="1"/>
  <c r="H677" i="1" s="1"/>
  <c r="G678" i="1"/>
  <c r="H678" i="1" s="1"/>
  <c r="G679" i="1"/>
  <c r="H679" i="1" s="1"/>
  <c r="G681" i="1"/>
  <c r="G682" i="1"/>
  <c r="H682" i="1" s="1"/>
  <c r="G683" i="1"/>
  <c r="H683" i="1" s="1"/>
  <c r="G684" i="1"/>
  <c r="H684" i="1" s="1"/>
  <c r="G685" i="1"/>
  <c r="H685" i="1" s="1"/>
  <c r="G686" i="1"/>
  <c r="H686" i="1" s="1"/>
  <c r="G687" i="1"/>
  <c r="G688" i="1"/>
  <c r="H688" i="1" s="1"/>
  <c r="G689" i="1"/>
  <c r="H689" i="1" s="1"/>
  <c r="G690" i="1"/>
  <c r="H690" i="1" s="1"/>
  <c r="G691" i="1"/>
  <c r="G692" i="1"/>
  <c r="H692" i="1" s="1"/>
  <c r="G693" i="1"/>
  <c r="H693" i="1" s="1"/>
  <c r="G694" i="1"/>
  <c r="H694" i="1" s="1"/>
  <c r="G695" i="1"/>
  <c r="G696" i="1"/>
  <c r="H696" i="1" s="1"/>
  <c r="G697" i="1"/>
  <c r="H697" i="1" s="1"/>
  <c r="G698" i="1"/>
  <c r="H698" i="1" s="1"/>
  <c r="G699" i="1"/>
  <c r="G700" i="1"/>
  <c r="H700" i="1" s="1"/>
  <c r="G701" i="1"/>
  <c r="H701" i="1" s="1"/>
  <c r="G702" i="1"/>
  <c r="H702" i="1" s="1"/>
  <c r="G704" i="1"/>
  <c r="G705" i="1"/>
  <c r="H705" i="1" s="1"/>
  <c r="G706" i="1"/>
  <c r="H706" i="1" s="1"/>
  <c r="G707" i="1"/>
  <c r="H707" i="1" s="1"/>
  <c r="G708" i="1"/>
  <c r="G709" i="1"/>
  <c r="H709" i="1" s="1"/>
  <c r="G710" i="1"/>
  <c r="H710" i="1" s="1"/>
  <c r="G711" i="1"/>
  <c r="H711" i="1" s="1"/>
  <c r="G712" i="1"/>
  <c r="G713" i="1"/>
  <c r="H713" i="1" s="1"/>
  <c r="G714" i="1"/>
  <c r="H714" i="1" s="1"/>
  <c r="G715" i="1"/>
  <c r="H715" i="1" s="1"/>
  <c r="G716" i="1"/>
  <c r="G717" i="1"/>
  <c r="H717" i="1" s="1"/>
  <c r="G718" i="1"/>
  <c r="H718" i="1" s="1"/>
  <c r="G719" i="1"/>
  <c r="H719" i="1" s="1"/>
  <c r="G720" i="1"/>
  <c r="G721" i="1"/>
  <c r="H721" i="1" s="1"/>
  <c r="G722" i="1"/>
  <c r="H722" i="1" s="1"/>
  <c r="G723" i="1"/>
  <c r="H723" i="1" s="1"/>
  <c r="G724" i="1"/>
  <c r="G725" i="1"/>
  <c r="H725" i="1" s="1"/>
  <c r="G726" i="1"/>
  <c r="H726" i="1" s="1"/>
  <c r="G727" i="1"/>
  <c r="H727" i="1" s="1"/>
  <c r="G728" i="1"/>
  <c r="G729" i="1"/>
  <c r="H729" i="1" s="1"/>
  <c r="G731" i="1"/>
  <c r="H731" i="1" s="1"/>
  <c r="G732" i="1"/>
  <c r="H732" i="1" s="1"/>
  <c r="G733" i="1"/>
  <c r="G734" i="1"/>
  <c r="H734" i="1" s="1"/>
  <c r="G735" i="1"/>
  <c r="H735" i="1" s="1"/>
  <c r="G736" i="1"/>
  <c r="H736" i="1" s="1"/>
  <c r="G737" i="1"/>
  <c r="G738" i="1"/>
  <c r="H738" i="1" s="1"/>
  <c r="G739" i="1"/>
  <c r="H739" i="1" s="1"/>
  <c r="G740" i="1"/>
  <c r="H740" i="1" s="1"/>
  <c r="G741" i="1"/>
  <c r="G742" i="1"/>
  <c r="H742" i="1" s="1"/>
  <c r="G743" i="1"/>
  <c r="H743" i="1" s="1"/>
  <c r="G744" i="1"/>
  <c r="H744" i="1" s="1"/>
  <c r="G745" i="1"/>
  <c r="G746" i="1"/>
  <c r="H746" i="1" s="1"/>
  <c r="G747" i="1"/>
  <c r="H747" i="1" s="1"/>
  <c r="G748" i="1"/>
  <c r="H748" i="1" s="1"/>
  <c r="G749" i="1"/>
  <c r="G750" i="1"/>
  <c r="H750" i="1" s="1"/>
  <c r="G751" i="1"/>
  <c r="H751" i="1" s="1"/>
  <c r="G752" i="1"/>
  <c r="H752" i="1" s="1"/>
  <c r="G753" i="1"/>
  <c r="G754" i="1"/>
  <c r="H754" i="1" s="1"/>
  <c r="G755" i="1"/>
  <c r="H755" i="1" s="1"/>
  <c r="G757" i="1"/>
  <c r="H757" i="1" s="1"/>
  <c r="G758" i="1"/>
  <c r="G759" i="1"/>
  <c r="H759" i="1" s="1"/>
  <c r="G760" i="1"/>
  <c r="H760" i="1" s="1"/>
  <c r="G761" i="1"/>
  <c r="H761" i="1" s="1"/>
  <c r="G762" i="1"/>
  <c r="G763" i="1"/>
  <c r="H763" i="1" s="1"/>
  <c r="G764" i="1"/>
  <c r="H764" i="1" s="1"/>
  <c r="G765" i="1"/>
  <c r="H765" i="1" s="1"/>
  <c r="G766" i="1"/>
  <c r="G768" i="1"/>
  <c r="H768" i="1" s="1"/>
  <c r="G769" i="1"/>
  <c r="H769" i="1" s="1"/>
  <c r="G770" i="1"/>
  <c r="H770" i="1" s="1"/>
  <c r="G771" i="1"/>
  <c r="G772" i="1"/>
  <c r="H772" i="1" s="1"/>
  <c r="G773" i="1"/>
  <c r="H773" i="1" s="1"/>
  <c r="G774" i="1"/>
  <c r="H774" i="1" s="1"/>
  <c r="G775" i="1"/>
  <c r="G776" i="1"/>
  <c r="H776" i="1" s="1"/>
  <c r="G777" i="1"/>
  <c r="H777" i="1" s="1"/>
  <c r="G778" i="1"/>
  <c r="H778" i="1" s="1"/>
  <c r="G779" i="1"/>
  <c r="G780" i="1"/>
  <c r="H780" i="1" s="1"/>
  <c r="G781" i="1"/>
  <c r="H781" i="1" s="1"/>
  <c r="G11" i="1"/>
  <c r="G12" i="1"/>
  <c r="G9" i="1"/>
  <c r="G8" i="1"/>
  <c r="H76" i="1" l="1"/>
  <c r="H75" i="1"/>
  <c r="H73" i="1"/>
  <c r="H71" i="1"/>
  <c r="H70" i="1"/>
  <c r="H69" i="1"/>
  <c r="H68" i="1"/>
  <c r="H67" i="1"/>
  <c r="H66" i="1"/>
  <c r="H65" i="1"/>
  <c r="H63" i="1"/>
  <c r="H62" i="1"/>
  <c r="H61" i="1"/>
  <c r="H60" i="1"/>
  <c r="H59" i="1"/>
  <c r="H58" i="1"/>
  <c r="H56" i="1"/>
  <c r="H55" i="1"/>
  <c r="H53" i="1"/>
  <c r="H51" i="1"/>
  <c r="H49" i="1"/>
  <c r="H47" i="1"/>
  <c r="H46" i="1"/>
  <c r="H45" i="1"/>
  <c r="H43" i="1"/>
  <c r="H42" i="1"/>
  <c r="H41" i="1"/>
  <c r="H39" i="1"/>
  <c r="H37" i="1"/>
  <c r="H36" i="1"/>
  <c r="H35" i="1"/>
  <c r="H34" i="1"/>
  <c r="H33" i="1"/>
  <c r="H32" i="1"/>
  <c r="H30" i="1"/>
  <c r="H29" i="1"/>
  <c r="H28" i="1"/>
  <c r="H27" i="1"/>
  <c r="H26" i="1"/>
  <c r="H24" i="1"/>
  <c r="H23" i="1"/>
  <c r="H19" i="1"/>
  <c r="H17" i="1"/>
  <c r="H16" i="1"/>
  <c r="H14" i="1"/>
  <c r="H12" i="1"/>
  <c r="H11" i="1"/>
  <c r="H9" i="1"/>
  <c r="H8" i="1"/>
  <c r="H857" i="1" s="1"/>
  <c r="H856" i="1" s="1"/>
</calcChain>
</file>

<file path=xl/sharedStrings.xml><?xml version="1.0" encoding="utf-8"?>
<sst xmlns="http://schemas.openxmlformats.org/spreadsheetml/2006/main" count="4102" uniqueCount="3151">
  <si>
    <t>Konteineris instrumentų ir sraigtų sterilizavimui</t>
  </si>
  <si>
    <t>Šešiakampės žvaigždės formos atsuktuvas, apribojantis priveržimo jėgą</t>
  </si>
  <si>
    <t>Užrakinamų sraigtų laikymo įvorė</t>
  </si>
  <si>
    <t>Universali T formos rankena su instrumento greito pajungimo jungtimi</t>
  </si>
  <si>
    <t>Intrumentas, skirtas angos platinimui kaule (sraigto galvai)</t>
  </si>
  <si>
    <t>Šešiakampės žvaigždės T formos atsuktuvas, skirtas užrakinamų sraigtų išsukimui</t>
  </si>
  <si>
    <t>Lenkikliai plokštelei, komplekte 2 vnt.</t>
  </si>
  <si>
    <t>Aštrios žnyplės lūžgalių reparacijai ir fiksacijai, siauros, smailais galais</t>
  </si>
  <si>
    <t>Žnyplės, skirtos kaulo ir plokštelės fiksacijai, dantytais galais</t>
  </si>
  <si>
    <t>Aštrios žnyplės lūžgalių repozicijai ir fiksacijai, praplatintos, dantytais galais</t>
  </si>
  <si>
    <t>Sraigtų laikymo įvorė atsuktuvui</t>
  </si>
  <si>
    <t>Užrakinamų sraigtų laikymo įvorė atsuktuvui</t>
  </si>
  <si>
    <t>Grąžtas metalui, skirtas prasukto sraigto galvutės nugręžimui</t>
  </si>
  <si>
    <t>PVM suma</t>
  </si>
  <si>
    <t>Kaniuliuotas šešiakampės žvaigždės formos atsuktuvas T8</t>
  </si>
  <si>
    <t>Trepanas lūžusio sraigto pašalinimui</t>
  </si>
  <si>
    <t>Šešiabriaunis atsuktuvas</t>
  </si>
  <si>
    <t>Žnyplės, skirtos kaulo ir plokštelės fiksacijai</t>
  </si>
  <si>
    <t>Tiekėjo pavadinimas:</t>
  </si>
  <si>
    <t>1.1</t>
  </si>
  <si>
    <t>1.</t>
  </si>
  <si>
    <t>1.1.1</t>
  </si>
  <si>
    <t>1.1.2</t>
  </si>
  <si>
    <t>1.2</t>
  </si>
  <si>
    <t>1.2.1</t>
  </si>
  <si>
    <t>1.2.2</t>
  </si>
  <si>
    <t>1.3</t>
  </si>
  <si>
    <t>1.3.1</t>
  </si>
  <si>
    <t>1.4</t>
  </si>
  <si>
    <t>1.4.1</t>
  </si>
  <si>
    <t>1.4.2</t>
  </si>
  <si>
    <t>1.5</t>
  </si>
  <si>
    <t>1.5.1</t>
  </si>
  <si>
    <t>1.6</t>
  </si>
  <si>
    <t>1.6.1</t>
  </si>
  <si>
    <t>1.7</t>
  </si>
  <si>
    <t>1.7.1</t>
  </si>
  <si>
    <t>1.7.2</t>
  </si>
  <si>
    <t>1.8</t>
  </si>
  <si>
    <t>1.8.1</t>
  </si>
  <si>
    <t>1.8.2</t>
  </si>
  <si>
    <t>1.8.3</t>
  </si>
  <si>
    <t>1.8.4</t>
  </si>
  <si>
    <t>1.8.5</t>
  </si>
  <si>
    <t>1.9</t>
  </si>
  <si>
    <t>1.9.1</t>
  </si>
  <si>
    <t>1.9.2</t>
  </si>
  <si>
    <t>1.9.3</t>
  </si>
  <si>
    <t>1.9.4</t>
  </si>
  <si>
    <t>1.9.5</t>
  </si>
  <si>
    <t>1.9.6</t>
  </si>
  <si>
    <t>1.10</t>
  </si>
  <si>
    <t>1.10.1</t>
  </si>
  <si>
    <t>1.11.1</t>
  </si>
  <si>
    <t>1.11.2</t>
  </si>
  <si>
    <t>1.11.3</t>
  </si>
  <si>
    <t>1.12</t>
  </si>
  <si>
    <t>1.11</t>
  </si>
  <si>
    <t>1.12.1</t>
  </si>
  <si>
    <t>1.12.2</t>
  </si>
  <si>
    <t>1.12.3</t>
  </si>
  <si>
    <t>1.13</t>
  </si>
  <si>
    <t>1.13.1</t>
  </si>
  <si>
    <t>1.14</t>
  </si>
  <si>
    <t>1.14.1</t>
  </si>
  <si>
    <t>1.15</t>
  </si>
  <si>
    <t>1.15.1</t>
  </si>
  <si>
    <t>1.16</t>
  </si>
  <si>
    <t>1.16.1</t>
  </si>
  <si>
    <t>1.16.2</t>
  </si>
  <si>
    <t>1.17</t>
  </si>
  <si>
    <t>1.17.1</t>
  </si>
  <si>
    <t>1.17.2</t>
  </si>
  <si>
    <t>1.17.3</t>
  </si>
  <si>
    <t>1.17.4</t>
  </si>
  <si>
    <t>1.17.5</t>
  </si>
  <si>
    <t>1.17.6</t>
  </si>
  <si>
    <t>1.18</t>
  </si>
  <si>
    <t>1.18.1</t>
  </si>
  <si>
    <t>1.18.2</t>
  </si>
  <si>
    <t>1.18.3</t>
  </si>
  <si>
    <t>1.18.4</t>
  </si>
  <si>
    <t>1.18.5</t>
  </si>
  <si>
    <t>1.18.6</t>
  </si>
  <si>
    <t>1.18.7</t>
  </si>
  <si>
    <t>1.19</t>
  </si>
  <si>
    <t>1.19.1</t>
  </si>
  <si>
    <t>1.20</t>
  </si>
  <si>
    <t>1.20.1</t>
  </si>
  <si>
    <t>1.20.2</t>
  </si>
  <si>
    <t>1.21</t>
  </si>
  <si>
    <t>1.21.1</t>
  </si>
  <si>
    <t>1.22</t>
  </si>
  <si>
    <t>1.22.1</t>
  </si>
  <si>
    <t>1.22.2</t>
  </si>
  <si>
    <t>1.22.3</t>
  </si>
  <si>
    <t>1.22.4</t>
  </si>
  <si>
    <t>1.22.5</t>
  </si>
  <si>
    <t>1.22.6</t>
  </si>
  <si>
    <t>1.23</t>
  </si>
  <si>
    <t>1.23.1</t>
  </si>
  <si>
    <t>1.23.2</t>
  </si>
  <si>
    <t>1.23.3</t>
  </si>
  <si>
    <t>1.23.4</t>
  </si>
  <si>
    <t>1.23.5</t>
  </si>
  <si>
    <t>1.23.6</t>
  </si>
  <si>
    <t>1.23.7</t>
  </si>
  <si>
    <t>1.23.8</t>
  </si>
  <si>
    <t>1.23.9</t>
  </si>
  <si>
    <t>1.23.10</t>
  </si>
  <si>
    <t>1.23.11</t>
  </si>
  <si>
    <t>1.23.12</t>
  </si>
  <si>
    <t>1.23.13</t>
  </si>
  <si>
    <t>1.24</t>
  </si>
  <si>
    <t>1.24.1</t>
  </si>
  <si>
    <t>1.24.2</t>
  </si>
  <si>
    <t>1.25</t>
  </si>
  <si>
    <t>1.25.1</t>
  </si>
  <si>
    <t>1.25.2</t>
  </si>
  <si>
    <t>1.26</t>
  </si>
  <si>
    <t>1.26.1</t>
  </si>
  <si>
    <t>1.26.2</t>
  </si>
  <si>
    <t>1.26.3</t>
  </si>
  <si>
    <t>1.26.4</t>
  </si>
  <si>
    <t>1.26.5</t>
  </si>
  <si>
    <t>1.26.6</t>
  </si>
  <si>
    <t>1.27</t>
  </si>
  <si>
    <t>1.27.1</t>
  </si>
  <si>
    <t>1.27.2</t>
  </si>
  <si>
    <t>1.28</t>
  </si>
  <si>
    <t>1.28.1</t>
  </si>
  <si>
    <t>1.28.2</t>
  </si>
  <si>
    <t>1.28.3</t>
  </si>
  <si>
    <t>1.28.4</t>
  </si>
  <si>
    <t>1.28.5</t>
  </si>
  <si>
    <t>1.28.6</t>
  </si>
  <si>
    <t>1.28.7</t>
  </si>
  <si>
    <t>1.28.8</t>
  </si>
  <si>
    <t>1.28.9</t>
  </si>
  <si>
    <t>1.28.10</t>
  </si>
  <si>
    <t>1.28.11</t>
  </si>
  <si>
    <t>1.28.12</t>
  </si>
  <si>
    <t>1.29</t>
  </si>
  <si>
    <t>1.29.1</t>
  </si>
  <si>
    <t>1.29.2</t>
  </si>
  <si>
    <t>1.29.3</t>
  </si>
  <si>
    <t>1.29.4</t>
  </si>
  <si>
    <t>1.29.5</t>
  </si>
  <si>
    <t>1.29.6</t>
  </si>
  <si>
    <t>1.30</t>
  </si>
  <si>
    <t>1.30.1</t>
  </si>
  <si>
    <t>1.30.2</t>
  </si>
  <si>
    <t>1.30.3</t>
  </si>
  <si>
    <t>1.30.4</t>
  </si>
  <si>
    <t>1.30.5</t>
  </si>
  <si>
    <t>1.30.6</t>
  </si>
  <si>
    <t>1.30.7</t>
  </si>
  <si>
    <t>1.30.8</t>
  </si>
  <si>
    <t>1.30.9</t>
  </si>
  <si>
    <t>1.30.10</t>
  </si>
  <si>
    <t>1.30.11</t>
  </si>
  <si>
    <t>1.30.12</t>
  </si>
  <si>
    <t>1.30.13</t>
  </si>
  <si>
    <t>1.30.14</t>
  </si>
  <si>
    <t>1.31</t>
  </si>
  <si>
    <t>1.31.1</t>
  </si>
  <si>
    <t>1.31.2</t>
  </si>
  <si>
    <t>1.31.3</t>
  </si>
  <si>
    <t>1.31.4</t>
  </si>
  <si>
    <t>1.32</t>
  </si>
  <si>
    <t>1.32.1</t>
  </si>
  <si>
    <t>1.32.2</t>
  </si>
  <si>
    <t>1.32.3</t>
  </si>
  <si>
    <t>1.32.4</t>
  </si>
  <si>
    <t>1.33</t>
  </si>
  <si>
    <t>1.33.1</t>
  </si>
  <si>
    <t>1.33.2</t>
  </si>
  <si>
    <t>1.33.3</t>
  </si>
  <si>
    <t>1.33.4</t>
  </si>
  <si>
    <t>1.33.5</t>
  </si>
  <si>
    <t>1.33.6</t>
  </si>
  <si>
    <t>1.33.7</t>
  </si>
  <si>
    <t>1.33.8</t>
  </si>
  <si>
    <t>1.33.9</t>
  </si>
  <si>
    <t>1.33.10</t>
  </si>
  <si>
    <t>1.33.11</t>
  </si>
  <si>
    <t>1.33.12</t>
  </si>
  <si>
    <t>1.33.13</t>
  </si>
  <si>
    <t>1.33.14</t>
  </si>
  <si>
    <t>1.33.15</t>
  </si>
  <si>
    <t>1.33.16</t>
  </si>
  <si>
    <t>1.33.17</t>
  </si>
  <si>
    <t>1.33.18</t>
  </si>
  <si>
    <t>1.34</t>
  </si>
  <si>
    <t>1.34.1</t>
  </si>
  <si>
    <t>1.34.2</t>
  </si>
  <si>
    <t>1.34.3</t>
  </si>
  <si>
    <t>1.34.4</t>
  </si>
  <si>
    <t>1.34.5</t>
  </si>
  <si>
    <t>1.34.6</t>
  </si>
  <si>
    <t>1.34.7</t>
  </si>
  <si>
    <t>1.34.8</t>
  </si>
  <si>
    <t>1.35</t>
  </si>
  <si>
    <t>1.35.1</t>
  </si>
  <si>
    <t>1.35.2</t>
  </si>
  <si>
    <t>1.35.3</t>
  </si>
  <si>
    <t>1.35.4</t>
  </si>
  <si>
    <t>1.35.5</t>
  </si>
  <si>
    <t>1.35.6</t>
  </si>
  <si>
    <t>1.35.7</t>
  </si>
  <si>
    <t>1.35.8</t>
  </si>
  <si>
    <t>1.35.9</t>
  </si>
  <si>
    <t>1.35.10</t>
  </si>
  <si>
    <t>1.35.11</t>
  </si>
  <si>
    <t>1.35.12</t>
  </si>
  <si>
    <t>1.36</t>
  </si>
  <si>
    <t>1.36.1</t>
  </si>
  <si>
    <t>1.36.2</t>
  </si>
  <si>
    <t>1.36.3</t>
  </si>
  <si>
    <t>1.36.4</t>
  </si>
  <si>
    <t>1.36.5</t>
  </si>
  <si>
    <t>1.37</t>
  </si>
  <si>
    <t>1.37.1</t>
  </si>
  <si>
    <t>1.37.2</t>
  </si>
  <si>
    <t>1.37.3</t>
  </si>
  <si>
    <t>1.37.4</t>
  </si>
  <si>
    <t>1.37.5</t>
  </si>
  <si>
    <t>1.37.6</t>
  </si>
  <si>
    <t>1.37.7</t>
  </si>
  <si>
    <t>1.37.8</t>
  </si>
  <si>
    <t>1.37.9</t>
  </si>
  <si>
    <t>1.37.10</t>
  </si>
  <si>
    <t>1.38</t>
  </si>
  <si>
    <t>1.38.1</t>
  </si>
  <si>
    <t>1.38.2</t>
  </si>
  <si>
    <t>1.38.3</t>
  </si>
  <si>
    <t>1.38.4</t>
  </si>
  <si>
    <t>1.38.5</t>
  </si>
  <si>
    <t>1.38.6</t>
  </si>
  <si>
    <t>1.38.7</t>
  </si>
  <si>
    <t>1.38.8</t>
  </si>
  <si>
    <t>1.38.9</t>
  </si>
  <si>
    <t>1.38.10</t>
  </si>
  <si>
    <t>1.38.11</t>
  </si>
  <si>
    <t>1.38.12</t>
  </si>
  <si>
    <t>1.39</t>
  </si>
  <si>
    <t>1.39.1</t>
  </si>
  <si>
    <t>1.39.2</t>
  </si>
  <si>
    <t>1.39.3</t>
  </si>
  <si>
    <t>1.39.4</t>
  </si>
  <si>
    <t>1.39.5</t>
  </si>
  <si>
    <t>1.39.6</t>
  </si>
  <si>
    <t>1.39.7</t>
  </si>
  <si>
    <t>1.39.8</t>
  </si>
  <si>
    <t>1.39.9</t>
  </si>
  <si>
    <t>1.39.10</t>
  </si>
  <si>
    <t>1.40</t>
  </si>
  <si>
    <t>1.40.1</t>
  </si>
  <si>
    <t>1.40.2</t>
  </si>
  <si>
    <t>1.40.3</t>
  </si>
  <si>
    <t>1.40.4</t>
  </si>
  <si>
    <t>1.40.5</t>
  </si>
  <si>
    <t>1.40.6</t>
  </si>
  <si>
    <t>1.40.7</t>
  </si>
  <si>
    <t>1.40.8</t>
  </si>
  <si>
    <t>1.41</t>
  </si>
  <si>
    <t>1.41.1</t>
  </si>
  <si>
    <t>1.41.2</t>
  </si>
  <si>
    <t>1.41.3</t>
  </si>
  <si>
    <t>1.41.4</t>
  </si>
  <si>
    <t>1.41.5</t>
  </si>
  <si>
    <t>1.41.6</t>
  </si>
  <si>
    <t>1.41.7</t>
  </si>
  <si>
    <t>1.42</t>
  </si>
  <si>
    <t>1.42.1</t>
  </si>
  <si>
    <t>1.42.2</t>
  </si>
  <si>
    <t>1.42.3</t>
  </si>
  <si>
    <t>1.42.4</t>
  </si>
  <si>
    <t>1.42.5</t>
  </si>
  <si>
    <t>1.42.6</t>
  </si>
  <si>
    <t>1.42.7</t>
  </si>
  <si>
    <t>1.42.8</t>
  </si>
  <si>
    <t>1.42.9</t>
  </si>
  <si>
    <t>1.43</t>
  </si>
  <si>
    <t>1.43.1</t>
  </si>
  <si>
    <t>1.43.2</t>
  </si>
  <si>
    <t>1.43.3</t>
  </si>
  <si>
    <t>1.43.4</t>
  </si>
  <si>
    <t>1.43.5</t>
  </si>
  <si>
    <t>1.43.6</t>
  </si>
  <si>
    <t>1.43.7</t>
  </si>
  <si>
    <t>1.43.8</t>
  </si>
  <si>
    <t>1.43.9</t>
  </si>
  <si>
    <t>1.44</t>
  </si>
  <si>
    <t>1.44.1</t>
  </si>
  <si>
    <t>1.44.2</t>
  </si>
  <si>
    <t>1.44.3</t>
  </si>
  <si>
    <t>1.44.4</t>
  </si>
  <si>
    <t>1.44.5</t>
  </si>
  <si>
    <t>1.44.6</t>
  </si>
  <si>
    <t>1.44.7</t>
  </si>
  <si>
    <t>1.44.8</t>
  </si>
  <si>
    <t>1.44.9</t>
  </si>
  <si>
    <t>1.44.10</t>
  </si>
  <si>
    <t>1.44.11</t>
  </si>
  <si>
    <t>1.44.12</t>
  </si>
  <si>
    <t>1.45</t>
  </si>
  <si>
    <t>1.45.1</t>
  </si>
  <si>
    <t>1.45.2</t>
  </si>
  <si>
    <t>1.45.3</t>
  </si>
  <si>
    <t>1.45.4</t>
  </si>
  <si>
    <t>1.45.5</t>
  </si>
  <si>
    <t>1.46</t>
  </si>
  <si>
    <t>1.46.1</t>
  </si>
  <si>
    <t>1.46.2</t>
  </si>
  <si>
    <t>1.46.3</t>
  </si>
  <si>
    <t>1.46.4</t>
  </si>
  <si>
    <t>1.46.5</t>
  </si>
  <si>
    <t>1.46.6</t>
  </si>
  <si>
    <t>1.46.7</t>
  </si>
  <si>
    <t>1.46.8</t>
  </si>
  <si>
    <t>1.46.9</t>
  </si>
  <si>
    <t>1.46.10</t>
  </si>
  <si>
    <t>1.46.11</t>
  </si>
  <si>
    <t>1.46.12</t>
  </si>
  <si>
    <t>1.46.13</t>
  </si>
  <si>
    <t>1.47</t>
  </si>
  <si>
    <t>1.47.1</t>
  </si>
  <si>
    <t>1.47.2</t>
  </si>
  <si>
    <t>1.47.3</t>
  </si>
  <si>
    <t>1.47.4</t>
  </si>
  <si>
    <t>1.47.5</t>
  </si>
  <si>
    <t>1.47.6</t>
  </si>
  <si>
    <t>1.47.7</t>
  </si>
  <si>
    <t>1.47.8</t>
  </si>
  <si>
    <t>1.47.9</t>
  </si>
  <si>
    <t>1.47.10</t>
  </si>
  <si>
    <t>1.47.11</t>
  </si>
  <si>
    <t>1.47.12</t>
  </si>
  <si>
    <t>1.48</t>
  </si>
  <si>
    <t>1.48.1</t>
  </si>
  <si>
    <t>1.48.2</t>
  </si>
  <si>
    <t>1.48.3</t>
  </si>
  <si>
    <t>1.48.4</t>
  </si>
  <si>
    <t>1.48.5</t>
  </si>
  <si>
    <t>1.48.6</t>
  </si>
  <si>
    <t>1.48.7</t>
  </si>
  <si>
    <t>1.48.8</t>
  </si>
  <si>
    <t>1.48.9</t>
  </si>
  <si>
    <t>1.48.10</t>
  </si>
  <si>
    <t>1.49</t>
  </si>
  <si>
    <t>1.49.1</t>
  </si>
  <si>
    <t>1.49.2</t>
  </si>
  <si>
    <t>1.49.3</t>
  </si>
  <si>
    <t>1.49.4</t>
  </si>
  <si>
    <t>1.49.5</t>
  </si>
  <si>
    <t>1.49.6</t>
  </si>
  <si>
    <t>1.49.7</t>
  </si>
  <si>
    <t>1.49.8</t>
  </si>
  <si>
    <t>1.50</t>
  </si>
  <si>
    <t>1.50.1</t>
  </si>
  <si>
    <t>1.50.2</t>
  </si>
  <si>
    <t>1.50.3</t>
  </si>
  <si>
    <t>1.50.4</t>
  </si>
  <si>
    <t>1.50.5</t>
  </si>
  <si>
    <t>1.50.6</t>
  </si>
  <si>
    <t>1.50.7</t>
  </si>
  <si>
    <t>1.50.8</t>
  </si>
  <si>
    <t>1.51</t>
  </si>
  <si>
    <t>1.51.1</t>
  </si>
  <si>
    <t>1.51.2</t>
  </si>
  <si>
    <t>1.51.3</t>
  </si>
  <si>
    <t>1.51.4</t>
  </si>
  <si>
    <t>1.51.5</t>
  </si>
  <si>
    <t>1.52</t>
  </si>
  <si>
    <t>1.52.1</t>
  </si>
  <si>
    <t>1.53</t>
  </si>
  <si>
    <t>1.53.1</t>
  </si>
  <si>
    <t>1.53.2</t>
  </si>
  <si>
    <t>1.54</t>
  </si>
  <si>
    <t>1.54.1</t>
  </si>
  <si>
    <t>1.54.2</t>
  </si>
  <si>
    <t>1.55</t>
  </si>
  <si>
    <t>1.55.1</t>
  </si>
  <si>
    <t>1.55.2</t>
  </si>
  <si>
    <t>1.55.3</t>
  </si>
  <si>
    <t>1.55.4</t>
  </si>
  <si>
    <t>1.56</t>
  </si>
  <si>
    <t>1.56.1</t>
  </si>
  <si>
    <t>1.56.2</t>
  </si>
  <si>
    <t>1.56.3</t>
  </si>
  <si>
    <t>1.56.4</t>
  </si>
  <si>
    <t>1.56.5</t>
  </si>
  <si>
    <t>1.56.6</t>
  </si>
  <si>
    <t>1.56.7</t>
  </si>
  <si>
    <t>1.56.8</t>
  </si>
  <si>
    <t>1.56.9</t>
  </si>
  <si>
    <t>1.56.10</t>
  </si>
  <si>
    <t>1.56.11</t>
  </si>
  <si>
    <t>1.56.12</t>
  </si>
  <si>
    <t>1.56.13</t>
  </si>
  <si>
    <t>1.56.14</t>
  </si>
  <si>
    <t>1.57</t>
  </si>
  <si>
    <t>1.57.1</t>
  </si>
  <si>
    <t>1.57.2</t>
  </si>
  <si>
    <t>1.57.3</t>
  </si>
  <si>
    <t>1.57.4</t>
  </si>
  <si>
    <t>1.57.5</t>
  </si>
  <si>
    <t>1.57.6</t>
  </si>
  <si>
    <t>1.57.7</t>
  </si>
  <si>
    <t>1.57.8</t>
  </si>
  <si>
    <t>1.57.9</t>
  </si>
  <si>
    <t>1.57.10</t>
  </si>
  <si>
    <t>1.57.11</t>
  </si>
  <si>
    <t>1.57.12</t>
  </si>
  <si>
    <t>1.57.13</t>
  </si>
  <si>
    <t>1.57.14</t>
  </si>
  <si>
    <t>1.58</t>
  </si>
  <si>
    <t>1.58.1</t>
  </si>
  <si>
    <t>1.58.2</t>
  </si>
  <si>
    <t>1.58.3</t>
  </si>
  <si>
    <t>1.58.4</t>
  </si>
  <si>
    <t>1.58.5</t>
  </si>
  <si>
    <t>1.58.6</t>
  </si>
  <si>
    <t>1.58.7</t>
  </si>
  <si>
    <t>1.58.8</t>
  </si>
  <si>
    <t>1.58.9</t>
  </si>
  <si>
    <t>1.58.10</t>
  </si>
  <si>
    <t>1.58.11</t>
  </si>
  <si>
    <t>1.58.12</t>
  </si>
  <si>
    <t>1.58.13</t>
  </si>
  <si>
    <t>1.58.14</t>
  </si>
  <si>
    <t>1.58.15</t>
  </si>
  <si>
    <t>1.58.16</t>
  </si>
  <si>
    <t>1.58.17</t>
  </si>
  <si>
    <t>1.59</t>
  </si>
  <si>
    <t>1.59.1</t>
  </si>
  <si>
    <t>1.59.2</t>
  </si>
  <si>
    <t>1.59.3</t>
  </si>
  <si>
    <t>1.59.4</t>
  </si>
  <si>
    <t>1.59.5</t>
  </si>
  <si>
    <t>1.59.6</t>
  </si>
  <si>
    <t>1.59.7</t>
  </si>
  <si>
    <t>1.59.8</t>
  </si>
  <si>
    <t>1.59.9</t>
  </si>
  <si>
    <t>1.59.10</t>
  </si>
  <si>
    <t>1.59.11</t>
  </si>
  <si>
    <t>1.59.12</t>
  </si>
  <si>
    <t>1.59.13</t>
  </si>
  <si>
    <t>1.59.14</t>
  </si>
  <si>
    <t>1.59.15</t>
  </si>
  <si>
    <t>1.59.16</t>
  </si>
  <si>
    <t>1.59.17</t>
  </si>
  <si>
    <t>1.59.18</t>
  </si>
  <si>
    <t>1.59.19</t>
  </si>
  <si>
    <t>1.60</t>
  </si>
  <si>
    <t>1.60.1</t>
  </si>
  <si>
    <t>1.60.2</t>
  </si>
  <si>
    <t>1.60.3</t>
  </si>
  <si>
    <t>1.60.4</t>
  </si>
  <si>
    <t>1.60.5</t>
  </si>
  <si>
    <t>1.60.6</t>
  </si>
  <si>
    <t>1.60.7</t>
  </si>
  <si>
    <t>1.60.8</t>
  </si>
  <si>
    <t>1.60.9</t>
  </si>
  <si>
    <t>1.60.10</t>
  </si>
  <si>
    <t>1.60.11</t>
  </si>
  <si>
    <t>1.61</t>
  </si>
  <si>
    <t>1.61.1</t>
  </si>
  <si>
    <t>1.61.2</t>
  </si>
  <si>
    <t>1.61.3</t>
  </si>
  <si>
    <t>1.61.4</t>
  </si>
  <si>
    <t>1.61.5</t>
  </si>
  <si>
    <t>1.61.6</t>
  </si>
  <si>
    <t>1.61.7</t>
  </si>
  <si>
    <t>1.61.8</t>
  </si>
  <si>
    <t>1.61.9</t>
  </si>
  <si>
    <t>1.61.10</t>
  </si>
  <si>
    <t>1.61.11</t>
  </si>
  <si>
    <t>1.62</t>
  </si>
  <si>
    <t>1.62.1</t>
  </si>
  <si>
    <t>1.62.2</t>
  </si>
  <si>
    <t>1.62.3</t>
  </si>
  <si>
    <t>1.62.4</t>
  </si>
  <si>
    <t>1.62.5</t>
  </si>
  <si>
    <t>1.62.6</t>
  </si>
  <si>
    <t>1.62.7</t>
  </si>
  <si>
    <t>1.62.8</t>
  </si>
  <si>
    <t>1.62.9</t>
  </si>
  <si>
    <t>1.62.10</t>
  </si>
  <si>
    <t>1.62.11</t>
  </si>
  <si>
    <t>1.62.12</t>
  </si>
  <si>
    <t>1.62.13</t>
  </si>
  <si>
    <t>1.63</t>
  </si>
  <si>
    <t>1.63.1</t>
  </si>
  <si>
    <t>1.63.2</t>
  </si>
  <si>
    <t>1.63.3</t>
  </si>
  <si>
    <t>1.63.4</t>
  </si>
  <si>
    <t>1.63.5</t>
  </si>
  <si>
    <t>1.63.6</t>
  </si>
  <si>
    <t>1.63.7</t>
  </si>
  <si>
    <t>1.63.8</t>
  </si>
  <si>
    <t>1.63.9</t>
  </si>
  <si>
    <t>1.63.10</t>
  </si>
  <si>
    <t>1.63.11</t>
  </si>
  <si>
    <t>1.63.12</t>
  </si>
  <si>
    <t>1.63.13</t>
  </si>
  <si>
    <t>1.64</t>
  </si>
  <si>
    <t>1.64.1</t>
  </si>
  <si>
    <t>1.64.2</t>
  </si>
  <si>
    <t>1.64.3</t>
  </si>
  <si>
    <t>1.64.4</t>
  </si>
  <si>
    <t>1.64.5</t>
  </si>
  <si>
    <t>1.64.6</t>
  </si>
  <si>
    <t>1.64.7</t>
  </si>
  <si>
    <t>1.64.8</t>
  </si>
  <si>
    <t>1.64.9</t>
  </si>
  <si>
    <t>1.64.10</t>
  </si>
  <si>
    <t>1.64.11</t>
  </si>
  <si>
    <t>1.64.12</t>
  </si>
  <si>
    <t>1.64.13</t>
  </si>
  <si>
    <t>1.64.14</t>
  </si>
  <si>
    <t>1.64.15</t>
  </si>
  <si>
    <t>1.64.16</t>
  </si>
  <si>
    <t>1.64.17</t>
  </si>
  <si>
    <t>1.64.18</t>
  </si>
  <si>
    <t>1.64.19</t>
  </si>
  <si>
    <t>1.64.20</t>
  </si>
  <si>
    <t>1.64.21</t>
  </si>
  <si>
    <t>1.64.22</t>
  </si>
  <si>
    <t>1.64.23</t>
  </si>
  <si>
    <t>1.64.24</t>
  </si>
  <si>
    <t>1.64.25</t>
  </si>
  <si>
    <t>1.64.26</t>
  </si>
  <si>
    <t>1.64.27</t>
  </si>
  <si>
    <t>1.64.28</t>
  </si>
  <si>
    <t>1.64.29</t>
  </si>
  <si>
    <t>1.64.30</t>
  </si>
  <si>
    <t>1.64.31</t>
  </si>
  <si>
    <t>1.64.32</t>
  </si>
  <si>
    <t>1.64.33</t>
  </si>
  <si>
    <t>1.64.34</t>
  </si>
  <si>
    <t>1.64.35</t>
  </si>
  <si>
    <t>1.64.36</t>
  </si>
  <si>
    <t>1.64.37</t>
  </si>
  <si>
    <t>1.64.38</t>
  </si>
  <si>
    <t>1.64.39</t>
  </si>
  <si>
    <t>1.64.40</t>
  </si>
  <si>
    <t>1.64.41</t>
  </si>
  <si>
    <t>1.64.42</t>
  </si>
  <si>
    <t>1.64.43</t>
  </si>
  <si>
    <t>1.64.44</t>
  </si>
  <si>
    <t>1.64.45</t>
  </si>
  <si>
    <t>1.64.46</t>
  </si>
  <si>
    <t>1.65</t>
  </si>
  <si>
    <t>1.65.1</t>
  </si>
  <si>
    <t>1.65.2</t>
  </si>
  <si>
    <t>1.65.3</t>
  </si>
  <si>
    <t>1.65.4</t>
  </si>
  <si>
    <t>1.65.5</t>
  </si>
  <si>
    <t>1.65.6</t>
  </si>
  <si>
    <t>1.65.7</t>
  </si>
  <si>
    <t>1.65.8</t>
  </si>
  <si>
    <t>1.65.9</t>
  </si>
  <si>
    <t>1.65.10</t>
  </si>
  <si>
    <t>1.65.11</t>
  </si>
  <si>
    <t>1.65.12</t>
  </si>
  <si>
    <t>1.65.13</t>
  </si>
  <si>
    <t>1.65.14</t>
  </si>
  <si>
    <t>1.65.15</t>
  </si>
  <si>
    <t>1.65.16</t>
  </si>
  <si>
    <t>1.65.17</t>
  </si>
  <si>
    <t>1.65.18</t>
  </si>
  <si>
    <t>1.65.19</t>
  </si>
  <si>
    <t>1.65.20</t>
  </si>
  <si>
    <t>1.65.21</t>
  </si>
  <si>
    <t>1.65.22</t>
  </si>
  <si>
    <t>1.65.23</t>
  </si>
  <si>
    <t>1.66</t>
  </si>
  <si>
    <t>1.66.1</t>
  </si>
  <si>
    <t>1.66.2</t>
  </si>
  <si>
    <t>1.66.3</t>
  </si>
  <si>
    <t>1.66.4</t>
  </si>
  <si>
    <t>1.66.5</t>
  </si>
  <si>
    <t>1.66.6</t>
  </si>
  <si>
    <t>1.66.7</t>
  </si>
  <si>
    <t>1.66.8</t>
  </si>
  <si>
    <t>1.66.9</t>
  </si>
  <si>
    <t>1.66.10</t>
  </si>
  <si>
    <t>1.66.11</t>
  </si>
  <si>
    <t>1.66.12</t>
  </si>
  <si>
    <t>1.66.13</t>
  </si>
  <si>
    <t>1.66.14</t>
  </si>
  <si>
    <t>1.66.15</t>
  </si>
  <si>
    <t>1.66.16</t>
  </si>
  <si>
    <t>1.67</t>
  </si>
  <si>
    <t>1.67.1</t>
  </si>
  <si>
    <t>1.67.2</t>
  </si>
  <si>
    <t>1.67.3</t>
  </si>
  <si>
    <t>1.67.4</t>
  </si>
  <si>
    <t>1.67.5</t>
  </si>
  <si>
    <t>1.67.6</t>
  </si>
  <si>
    <t>1.67.7</t>
  </si>
  <si>
    <t>1.67.8</t>
  </si>
  <si>
    <t>1.67.9</t>
  </si>
  <si>
    <t>1.67.10</t>
  </si>
  <si>
    <t>1.67.11</t>
  </si>
  <si>
    <t>1.67.12</t>
  </si>
  <si>
    <t>1.67.13</t>
  </si>
  <si>
    <t>1.67.14</t>
  </si>
  <si>
    <t>1.67.15</t>
  </si>
  <si>
    <t>1.67.16</t>
  </si>
  <si>
    <t>1.67.17</t>
  </si>
  <si>
    <t>1.67.18</t>
  </si>
  <si>
    <t>1.67.19</t>
  </si>
  <si>
    <t>1.67.20</t>
  </si>
  <si>
    <t>1.67.21</t>
  </si>
  <si>
    <t>1.67.22</t>
  </si>
  <si>
    <t>1.67.23</t>
  </si>
  <si>
    <t>1.67.24</t>
  </si>
  <si>
    <t>1.67.25</t>
  </si>
  <si>
    <t>1.67.26</t>
  </si>
  <si>
    <t>1.67.27</t>
  </si>
  <si>
    <t>1.67.28</t>
  </si>
  <si>
    <t>1.67.29</t>
  </si>
  <si>
    <t>1.67.30</t>
  </si>
  <si>
    <t>1.67.31</t>
  </si>
  <si>
    <t>1.67.32</t>
  </si>
  <si>
    <t>1.67.33</t>
  </si>
  <si>
    <t>1.67.34</t>
  </si>
  <si>
    <t>1.67.35</t>
  </si>
  <si>
    <t>1.67.36</t>
  </si>
  <si>
    <t>1.67.37</t>
  </si>
  <si>
    <t>1.67.38</t>
  </si>
  <si>
    <t>1.67.39</t>
  </si>
  <si>
    <t>1.67.40</t>
  </si>
  <si>
    <t>1.67.41</t>
  </si>
  <si>
    <t>1.67.42</t>
  </si>
  <si>
    <t>1.67.43</t>
  </si>
  <si>
    <t>1.67.44</t>
  </si>
  <si>
    <t>1.67.45</t>
  </si>
  <si>
    <t>1.67.46</t>
  </si>
  <si>
    <t>1.68</t>
  </si>
  <si>
    <t>1.68.1</t>
  </si>
  <si>
    <t>1.68.2</t>
  </si>
  <si>
    <t>1.68.3</t>
  </si>
  <si>
    <t>1.68.4</t>
  </si>
  <si>
    <t>1.68.5</t>
  </si>
  <si>
    <t>1.68.6</t>
  </si>
  <si>
    <t>1.68.7</t>
  </si>
  <si>
    <t>1.68.8</t>
  </si>
  <si>
    <t>1.68.9</t>
  </si>
  <si>
    <t>1.68.10</t>
  </si>
  <si>
    <t>1.68.11</t>
  </si>
  <si>
    <t>1.68.12</t>
  </si>
  <si>
    <t>1.68.13</t>
  </si>
  <si>
    <t>1.68.14</t>
  </si>
  <si>
    <t>1.68.15</t>
  </si>
  <si>
    <t>1.68.16</t>
  </si>
  <si>
    <t>1.68.17</t>
  </si>
  <si>
    <t>1.68.18</t>
  </si>
  <si>
    <t>1.68.19</t>
  </si>
  <si>
    <t>1.68.20</t>
  </si>
  <si>
    <t>1.68.21</t>
  </si>
  <si>
    <t>1.68.22</t>
  </si>
  <si>
    <t>1.68.23</t>
  </si>
  <si>
    <t>1.68.24</t>
  </si>
  <si>
    <t>1.68.25</t>
  </si>
  <si>
    <t>1.68.26</t>
  </si>
  <si>
    <t>1.68.27</t>
  </si>
  <si>
    <t>1.68.28</t>
  </si>
  <si>
    <t>1.69</t>
  </si>
  <si>
    <t>1.69.1</t>
  </si>
  <si>
    <t>1.69.2</t>
  </si>
  <si>
    <t>1.69.3</t>
  </si>
  <si>
    <t>1.69.4</t>
  </si>
  <si>
    <t>1.69.5</t>
  </si>
  <si>
    <t>1.69.6</t>
  </si>
  <si>
    <t>1.69.7</t>
  </si>
  <si>
    <t>1.69.8</t>
  </si>
  <si>
    <t>1.69.9</t>
  </si>
  <si>
    <t>1.69.10</t>
  </si>
  <si>
    <t>1.69.11</t>
  </si>
  <si>
    <t>1.69.12</t>
  </si>
  <si>
    <t>1.69.13</t>
  </si>
  <si>
    <t>1.69.14</t>
  </si>
  <si>
    <t>1.69.15</t>
  </si>
  <si>
    <t>1.69.16</t>
  </si>
  <si>
    <t>1.69.17</t>
  </si>
  <si>
    <t>1.69.18</t>
  </si>
  <si>
    <t>1.69.19</t>
  </si>
  <si>
    <t>1.69.20</t>
  </si>
  <si>
    <t>1.69.21</t>
  </si>
  <si>
    <t>1.70</t>
  </si>
  <si>
    <t>1.70.1</t>
  </si>
  <si>
    <t>1.70.2</t>
  </si>
  <si>
    <t>1.70.3</t>
  </si>
  <si>
    <t>1.70.4</t>
  </si>
  <si>
    <t>1.70.5</t>
  </si>
  <si>
    <t>1.70.6</t>
  </si>
  <si>
    <t>1.70.7</t>
  </si>
  <si>
    <t>1.70.8</t>
  </si>
  <si>
    <t>1.70.9</t>
  </si>
  <si>
    <t>1.70.10</t>
  </si>
  <si>
    <t>1.70.11</t>
  </si>
  <si>
    <t>1.70.12</t>
  </si>
  <si>
    <t>1.70.13</t>
  </si>
  <si>
    <t>1.70.14</t>
  </si>
  <si>
    <t>1.70.15</t>
  </si>
  <si>
    <t>1.70.16</t>
  </si>
  <si>
    <t>1.70.17</t>
  </si>
  <si>
    <t>1.70.18</t>
  </si>
  <si>
    <t>1.70.19</t>
  </si>
  <si>
    <t>1.70.20</t>
  </si>
  <si>
    <t>1.70.21</t>
  </si>
  <si>
    <t>1.70.22</t>
  </si>
  <si>
    <t>1.71</t>
  </si>
  <si>
    <t>1.71.1</t>
  </si>
  <si>
    <t>1.71.2</t>
  </si>
  <si>
    <t>1.71.3</t>
  </si>
  <si>
    <t>1.71.4</t>
  </si>
  <si>
    <t>1.71.5</t>
  </si>
  <si>
    <t>1.71.6</t>
  </si>
  <si>
    <t>1.71.7</t>
  </si>
  <si>
    <t>1.71.8</t>
  </si>
  <si>
    <t>1.71.9</t>
  </si>
  <si>
    <t>1.71.10</t>
  </si>
  <si>
    <t>1.71.11</t>
  </si>
  <si>
    <t>1.71.12</t>
  </si>
  <si>
    <t>1.71.13</t>
  </si>
  <si>
    <t>1.71.14</t>
  </si>
  <si>
    <t>1.71.15</t>
  </si>
  <si>
    <t>1.71.16</t>
  </si>
  <si>
    <t>1.71.17</t>
  </si>
  <si>
    <t>1.71.18</t>
  </si>
  <si>
    <t>1.71.19</t>
  </si>
  <si>
    <t>1.71.20</t>
  </si>
  <si>
    <t>1.71.21</t>
  </si>
  <si>
    <t>1.71.22</t>
  </si>
  <si>
    <t>1.71.23</t>
  </si>
  <si>
    <t>1.71.24</t>
  </si>
  <si>
    <t>1.71.25</t>
  </si>
  <si>
    <t>1.71.26</t>
  </si>
  <si>
    <t>1.72</t>
  </si>
  <si>
    <t>1.72.1</t>
  </si>
  <si>
    <t>1.72.2</t>
  </si>
  <si>
    <t>1.72.3</t>
  </si>
  <si>
    <t>1.72.4</t>
  </si>
  <si>
    <t>1.72.5</t>
  </si>
  <si>
    <t>1.72.6</t>
  </si>
  <si>
    <t>1.72.7</t>
  </si>
  <si>
    <t>1.72.8</t>
  </si>
  <si>
    <t>1.72.9</t>
  </si>
  <si>
    <t>1.72.10</t>
  </si>
  <si>
    <t>1.72.11</t>
  </si>
  <si>
    <t>1.72.12</t>
  </si>
  <si>
    <t>1.72.13</t>
  </si>
  <si>
    <t>1.72.14</t>
  </si>
  <si>
    <t>1.72.15</t>
  </si>
  <si>
    <t>1.72.16</t>
  </si>
  <si>
    <t>1.72.17</t>
  </si>
  <si>
    <t>1.72.18</t>
  </si>
  <si>
    <t>1.72.19</t>
  </si>
  <si>
    <t>1.72.20</t>
  </si>
  <si>
    <t>1.72.21</t>
  </si>
  <si>
    <t>1.72.22</t>
  </si>
  <si>
    <t>1.72.23</t>
  </si>
  <si>
    <t>1.72.24</t>
  </si>
  <si>
    <t>1.72.25</t>
  </si>
  <si>
    <t>1.73</t>
  </si>
  <si>
    <t>1.73.1</t>
  </si>
  <si>
    <t>1.73.2</t>
  </si>
  <si>
    <t>1.73.3</t>
  </si>
  <si>
    <t>1.73.4</t>
  </si>
  <si>
    <t>1.73.5</t>
  </si>
  <si>
    <t>1.73.6</t>
  </si>
  <si>
    <t>1.73.7</t>
  </si>
  <si>
    <t>1.73.8</t>
  </si>
  <si>
    <t>1.73.9</t>
  </si>
  <si>
    <t>1.73.10</t>
  </si>
  <si>
    <t>1.74</t>
  </si>
  <si>
    <t>1.74.1</t>
  </si>
  <si>
    <t>1.74.2</t>
  </si>
  <si>
    <t>1.74.3</t>
  </si>
  <si>
    <t>1.74.4</t>
  </si>
  <si>
    <t>1.74.5</t>
  </si>
  <si>
    <t>1.74.6</t>
  </si>
  <si>
    <t>1.74.7</t>
  </si>
  <si>
    <t>1.74.8</t>
  </si>
  <si>
    <t>1.74.9</t>
  </si>
  <si>
    <t>1.74.10</t>
  </si>
  <si>
    <t>1.74.11</t>
  </si>
  <si>
    <t>1.74.12</t>
  </si>
  <si>
    <t>1.75</t>
  </si>
  <si>
    <t>1.76</t>
  </si>
  <si>
    <t>Kiaurymės gylio matuoklis, matavimo skalė ne siauresnė kaip 60 mm</t>
  </si>
  <si>
    <t>Kiaurymės gylio matuoklis, matavimo skalė ne siauresnė kaip 80 mm</t>
  </si>
  <si>
    <t>Poveržlė Ø 4,0 mm sraigtams, pagaminta iš titano arba titano lydinio.</t>
  </si>
  <si>
    <t>6 kiaurymių</t>
  </si>
  <si>
    <t>12 kiaurymių</t>
  </si>
  <si>
    <t xml:space="preserve">8 kiaurymės plokštelės "stiebe", 3 kiaurymės "galvoje"                                                    </t>
  </si>
  <si>
    <t>8 kiaurymės plokštelės "stiebe", 4 kiaurymės "galvoje"</t>
  </si>
  <si>
    <t>8 kiaurymės plokštelės "stiebe", 3 kiaurymės "galvoje"</t>
  </si>
  <si>
    <t>7 kiaurymės plokštelės "stiebe", 3 kiaurymės "galvoje"</t>
  </si>
  <si>
    <t>6 kiaurymės plokštelės "stiebe", 2 kiaurymės "galvoje"</t>
  </si>
  <si>
    <t>4 kiaurymių</t>
  </si>
  <si>
    <t>5 kiaurymių</t>
  </si>
  <si>
    <t>7 kiaurymų</t>
  </si>
  <si>
    <t>8 kiaurymių</t>
  </si>
  <si>
    <t>10 kiaurymių</t>
  </si>
  <si>
    <t>7  kiaurymės plokštelės "stiebe", 3 kiaurymės "galvoje"</t>
  </si>
  <si>
    <t>5 kiaurymės, iš kurių viena kompresinė, plokštelės "stiebe", 2 kiaurymės "galvoje"</t>
  </si>
  <si>
    <t>7 kiaurymės plokštelės "stiebe", 2 kiaurymės "galvoje"</t>
  </si>
  <si>
    <t>3 kiaurymės plokštelės "stiebe", 2 kiaurymės "galvoje"</t>
  </si>
  <si>
    <t>dešinės pusės</t>
  </si>
  <si>
    <t>7 užrakinamų kiaurymių "galvoje", 50 - 52 mm ilgio, 3 kiaurymių kortikaliniams sraigtams, dešinės pusės</t>
  </si>
  <si>
    <t>7 užrakinamų kiaurymių "galvoje", 60 - 62 mm ilgio, 4 kiaurymių kortikaliniams sraigtams, kairės pusės</t>
  </si>
  <si>
    <t>7 užrakinamų kiaurymių "galvoje", 60 - 62 mm ilgio, 4 kiaurymių kortikaliniams sraigtams, dešinės pusės</t>
  </si>
  <si>
    <t>7 užrakinamų kiaurymių "galvoje", 90 - 92 mm ilgio, 7 kiaurymių kortikaliniams sraigtams, kairės pusės</t>
  </si>
  <si>
    <t>7 užrakinamų kiaurymių "galvoje", 90 - 92 mm ilgio, 7 kiaurymių kortikaliniams sraigtams, dešinės pusės</t>
  </si>
  <si>
    <t>7 kiaurymių</t>
  </si>
  <si>
    <t>9 kiaurymių</t>
  </si>
  <si>
    <t xml:space="preserve">12 kiaurymių, 58 - 60 mm ilgio            </t>
  </si>
  <si>
    <t>12 kiaurymių, 68 - 70 mm ilgio</t>
  </si>
  <si>
    <t>Kairės pusės, 7 kiaurymių</t>
  </si>
  <si>
    <t>Kairės pusės, 8 kiaurymių</t>
  </si>
  <si>
    <t>Dešinės pusės, 6 kiaurymių</t>
  </si>
  <si>
    <t>Dešinės pusės, 7 kiaurymių</t>
  </si>
  <si>
    <t>Dešinės pusės, 8 kiaurymių</t>
  </si>
  <si>
    <t>Kairės pusės, 4 kiaurymių</t>
  </si>
  <si>
    <t>Kairės pusės, 6 kiaurymių</t>
  </si>
  <si>
    <t>Kairės pusės, 10 kiaurymių</t>
  </si>
  <si>
    <t>Kairės pusės, 12 kiaurymių</t>
  </si>
  <si>
    <t>Dešinės pusės, 3 kiaurymių</t>
  </si>
  <si>
    <t>Dešinės pusės, 4 kiaurymių</t>
  </si>
  <si>
    <t>Dešinės pusės, 5 kiaurymių</t>
  </si>
  <si>
    <t>Dešinės pusės, 10 kiaurymių</t>
  </si>
  <si>
    <t>Dešinės pusės, 12 kiaurymių</t>
  </si>
  <si>
    <t>5 kiaurymės siaurojoje plokštelės dalyje,  plokštelės ilgis 108 - 111 mm</t>
  </si>
  <si>
    <t>Dešinės pusės, 15 kiaurymių</t>
  </si>
  <si>
    <t>Kairės pusės, 5 kiaurymių</t>
  </si>
  <si>
    <t>6 kiaurymių, 56 - 58 mm ilgio</t>
  </si>
  <si>
    <t>Kairės pusės, 3+3 kiaurymių</t>
  </si>
  <si>
    <t>Kairės pusės, 3+4 kiaurymių</t>
  </si>
  <si>
    <t>Kairės pusės, 3+5 kiaurymių</t>
  </si>
  <si>
    <t>Kairės pusės, 3+6 kiaurymių</t>
  </si>
  <si>
    <t>Kairės pusės, 3+7 kiaurymių</t>
  </si>
  <si>
    <t>Dešinės pusės, 3+2 kiaurymių</t>
  </si>
  <si>
    <t>Dešinės pusės, 3+3 kiaurymių</t>
  </si>
  <si>
    <t>Dešinės pusės, 3+4 kiaurymių</t>
  </si>
  <si>
    <t>Dešinės pusės, 3+5 kiaurymių</t>
  </si>
  <si>
    <t>Dešinės pusės, 3+6 kiaurymių</t>
  </si>
  <si>
    <t>Dešinės pusės, 3+7 kiaurymių</t>
  </si>
  <si>
    <t>3 kiaurymių</t>
  </si>
  <si>
    <t>Kairės pusės, 3 kiaurymių</t>
  </si>
  <si>
    <t xml:space="preserve">Kairės pusės, 3 kiaurymių                                                                             </t>
  </si>
  <si>
    <t xml:space="preserve">Kairės pusės, 5+3 kiaurymių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</si>
  <si>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Kairės pusės, 5+4 kiaurymių</t>
  </si>
  <si>
    <t>Kairės pusės, 5+5 kiaurymių</t>
  </si>
  <si>
    <t>Kairės pusės, 5+6 kiaurymių</t>
  </si>
  <si>
    <t>Kairės pusės, 5+7 kiaurymių</t>
  </si>
  <si>
    <t>Kairės pusės, 5+9 kiaurymių</t>
  </si>
  <si>
    <t>Kairės pusės, 5+11 kiaurymių</t>
  </si>
  <si>
    <t>Kairės pusės, 5+13 kiaurymių</t>
  </si>
  <si>
    <t>Kairės pusės, 5+15 kiaurymių</t>
  </si>
  <si>
    <t>Dešinės pusės, 5+3 kiaurymių</t>
  </si>
  <si>
    <t>Dešinės pusės, 5+4 kiaurymių</t>
  </si>
  <si>
    <t>Dešinės pusės, 5+5 kiaurymių</t>
  </si>
  <si>
    <t>Dešinės pusės, 5+6 kiaurymių</t>
  </si>
  <si>
    <t>Dešinės pusės, 5+7 kiaurymių</t>
  </si>
  <si>
    <t>Dešinės pusės, 5+9 kiaurymių</t>
  </si>
  <si>
    <t>Dešinės pusės, 5+11 kiaurymių</t>
  </si>
  <si>
    <t>Dešinės pusės, 5+13 kiaurymių</t>
  </si>
  <si>
    <t>Dešinės pusės, 5+15 kiaurymių</t>
  </si>
  <si>
    <t xml:space="preserve">Kairės pusės, 6+3 kiaurymių                                                                                                                                              </t>
  </si>
  <si>
    <t>Kairės pusės, 6+5 kiaurymių</t>
  </si>
  <si>
    <t>Kairės pusės, 6+7 kiaurymių</t>
  </si>
  <si>
    <t>Kairės pusės, 6+9 kiaurymių</t>
  </si>
  <si>
    <t>Dešinės pusės, 6+3 kiaurymių</t>
  </si>
  <si>
    <t>Dešinės pusės, 6+5 kiaurymių</t>
  </si>
  <si>
    <t>Dešinės pusės, 6+7 kiaurymių</t>
  </si>
  <si>
    <t>Dešinės pusės, 6+9 kiaurymių</t>
  </si>
  <si>
    <t xml:space="preserve">Kairės pusės, bendras kiaurymių skaičius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</si>
  <si>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Kairės pusės, bendras kiaurymių skaičius 11</t>
  </si>
  <si>
    <t>Kairės pusės, bendras kiaurymių skaičius 12</t>
  </si>
  <si>
    <t>Kairės pusės, bendras kiaurymių skaičius 13</t>
  </si>
  <si>
    <t>Kairės pusės, bendras kiaurymių skaičius 14</t>
  </si>
  <si>
    <t>Kairės pusės, bendras kiaurymių skaičius 15</t>
  </si>
  <si>
    <t>Dešinės pusės, bendras kiaurymių skaičius 10</t>
  </si>
  <si>
    <t>Dešinės pusės, bendras kiaurymių skaičius 11</t>
  </si>
  <si>
    <t>Dešinės pusės, bendras kiaurymių skaičius 12</t>
  </si>
  <si>
    <t>Dešinės pusės, bendras kiaurymių skaičius 13</t>
  </si>
  <si>
    <t>Dešinės pusės, bendras kiaurymių skaičius 14</t>
  </si>
  <si>
    <t>Dešinės pusės, bendras kiaurymių skaičius 15</t>
  </si>
  <si>
    <t xml:space="preserve">4+3 kiaurymių, 80 - 85 mm ilgio                                                                                                       </t>
  </si>
  <si>
    <t>4+5 kiaurymių, 105 - 110 mm ilgio</t>
  </si>
  <si>
    <t>4+7 kiaurymių, 130 - 135 mm ilgio</t>
  </si>
  <si>
    <t>4+9 kiaurymių, 155 - 160 mm ilgio</t>
  </si>
  <si>
    <t>4+11 kiaurymių, 180 - 185 mm ilgio</t>
  </si>
  <si>
    <t xml:space="preserve">4 kiaurymių, 112 - 115 mm ilgio, dešinės pusės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</si>
  <si>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 kiaurymių, 138 - 140 mm ilgio, dešinės pusės</t>
  </si>
  <si>
    <t>8 kiaurymių, 163 - 165 mm ilgio, dešinės pusės</t>
  </si>
  <si>
    <t>10 kiaurymių, 188 - 191 mm ilgio, dešinės pusės</t>
  </si>
  <si>
    <t>12 kiaurymių, 214 - 217 mm ilgio, dešinės pusės</t>
  </si>
  <si>
    <t>4 kiaurymių, 112 - 115 mm ilgio, kairės pusės</t>
  </si>
  <si>
    <t>6 kiaurymių, 138 - 140 mm ilgio, kairės pusės</t>
  </si>
  <si>
    <t>8 kiaurymių, 163 - 165 mm ilgio, kairės pusės</t>
  </si>
  <si>
    <t>10 kiaurymių, 188 - 191 mm ilgio, kairės pusės</t>
  </si>
  <si>
    <t>12 kiaurymių, 214 - 217 mm ilgio, kairės pusės</t>
  </si>
  <si>
    <t xml:space="preserve">Kairės pusės, 6 kiaurymių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</si>
  <si>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Kairės pusės, 9 kiaurymių</t>
  </si>
  <si>
    <t>Dešinės pusės, 9 kiaurymių</t>
  </si>
  <si>
    <t xml:space="preserve">5+3 kiaurymių, 115 - 118 mm ilgio                                                                                                                                                                       </t>
  </si>
  <si>
    <t>5+4 kiaurymių, 136 - 139 mm ilgio</t>
  </si>
  <si>
    <t>5+5 kiaurymių, 154 - 156 mm ilgio</t>
  </si>
  <si>
    <t>5+6 kiaurymių, 172 - 175 mm ilgio</t>
  </si>
  <si>
    <t>5+7 kiaurymių, 190 - 193 mm ilgio</t>
  </si>
  <si>
    <t>5+8 kiaurymių, 205 - 208 mm ilgio</t>
  </si>
  <si>
    <t>5+9 kiaurymių, 224 - 226 mm ilgio</t>
  </si>
  <si>
    <t>5+11 kiaurymių, 258 - 262 mm ilgio</t>
  </si>
  <si>
    <t>5+13 kiaurymių, 298 - 302 mm ilgio</t>
  </si>
  <si>
    <t>5+15 kiaurymių 330 - 334 mm ilgio</t>
  </si>
  <si>
    <t xml:space="preserve">Kairės pusės, 3+2 kiaurymių                                                                                                                                                                                                       </t>
  </si>
  <si>
    <t>4 kiaurymės</t>
  </si>
  <si>
    <t>5 kiaurymės</t>
  </si>
  <si>
    <t>6 kiaurymės</t>
  </si>
  <si>
    <t>7 kiaurymės</t>
  </si>
  <si>
    <t>8 kiaurymės</t>
  </si>
  <si>
    <t>9 kiaurymės</t>
  </si>
  <si>
    <t>11 kiaurymių</t>
  </si>
  <si>
    <t xml:space="preserve">Kairės pusės, 9 kiaurymių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</si>
  <si>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Kairės pusės, 11 kiaurymių</t>
  </si>
  <si>
    <t>Kairės pusės, 13 kiaurymių</t>
  </si>
  <si>
    <t>Kairės pusės, 15 kiaurymių</t>
  </si>
  <si>
    <t>Kairės pusės, 17 kiaurymių</t>
  </si>
  <si>
    <t>Kairės pusės, 19 kiaurymių</t>
  </si>
  <si>
    <t>Dešinės pusės, 11 kiaurymių</t>
  </si>
  <si>
    <t>Dešinės pusės, 13 kiaurymių</t>
  </si>
  <si>
    <t>Dešinės pusės, 17 kiaurymių</t>
  </si>
  <si>
    <t>Dešinės pusės, 19 kiaurymių</t>
  </si>
  <si>
    <t xml:space="preserve">5 kiaurymės siaurojoje plokštelės dalyje,  plokštelės ilgis 130 - 135 mm                                                                                                                                                      </t>
  </si>
  <si>
    <t>6 kiaurymės siaurojoje plokštelės dalyje,  plokštelės ilgis 150 - 155 mm</t>
  </si>
  <si>
    <t>8 kiaurymės siaurojoje plokštelės dalyje,  plokštelės ilgis 185 - 190 mm</t>
  </si>
  <si>
    <t>10 kiaurymių siaurojoje plokštelės dalyje, plokštelės ilgis 220 - 225 mm</t>
  </si>
  <si>
    <t>12 kiaurymių siaurojoje plokštelės dalyje,  plokštelės ilgis 255 - 260 mm</t>
  </si>
  <si>
    <t xml:space="preserve">5 kiaurymių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</si>
  <si>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 kiaurymių</t>
  </si>
  <si>
    <t>14 kiaurymių</t>
  </si>
  <si>
    <t>15 kiaurymių</t>
  </si>
  <si>
    <t>16 kiaurymių</t>
  </si>
  <si>
    <t>18 kiaurymių</t>
  </si>
  <si>
    <t xml:space="preserve">Dešinės pusės, 4 kiaurymės siaurojoje plokštelės dalyje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</si>
  <si>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Dešinės pusės, 6 kiaurymės siaurojoje plokštelės dalyje</t>
  </si>
  <si>
    <t>Dešinės pusės, 8 kiaurymės siaurojoje plokštelės dalyje</t>
  </si>
  <si>
    <t>Dešinės pusės, 10 kiaurymių siaurojoje plokštelės dalyje</t>
  </si>
  <si>
    <t>Dešinės pusės, 12 kiaurymių siaurojoje plokštelės dalyje</t>
  </si>
  <si>
    <t>Dešinės pusės, 14 kiaurymių siaurojoje plokštelės dalyje</t>
  </si>
  <si>
    <t>Kairės pusės, 4 kiaurymės siaurojoje plokštelės dalyje</t>
  </si>
  <si>
    <t>Kairės pusės, 6 kiaurymės siaurojoje plokštelės dalyje</t>
  </si>
  <si>
    <t>Kairės pusės, 8 kiaurymės siaurojoje plokštelės dalyje</t>
  </si>
  <si>
    <t>Kairės pusės, 10 kiaurymių siaurojoje plokštelės dalyje</t>
  </si>
  <si>
    <t>Kairės pusės, 12 kiaurymių siaurojoje plokštelės dalyje</t>
  </si>
  <si>
    <t>Kairės pusės, 14 kiaurymių siaurojoje plokštelės dalyje</t>
  </si>
  <si>
    <t xml:space="preserve">6 kiaurymių, 85 - 90 mm ilgio                                                                                                                                                                                            </t>
  </si>
  <si>
    <t>7 kiaurymių, 95 - 100 mm ilgio</t>
  </si>
  <si>
    <t>8 kiaurymių, 110 - 115 mm ilgio</t>
  </si>
  <si>
    <t>9 kiaurymių, 120 - 125 mm ilgio</t>
  </si>
  <si>
    <t>10 kiaurymių, 135 - 140 mm ilgio</t>
  </si>
  <si>
    <t>11 kiaurymių, 150 - 155 mm ilgio</t>
  </si>
  <si>
    <t>12 kiaurymių, 160 - 165 mm ilgio</t>
  </si>
  <si>
    <t>14 kiaurymių, 185 - 190 mm ilgio</t>
  </si>
  <si>
    <t>16 kiaurymių, 215 - 220 mm ilgio</t>
  </si>
  <si>
    <t>18 kiaurymių, 240 -245 mm ilgio</t>
  </si>
  <si>
    <t xml:space="preserve">Kairės pusės, 3 kiaurymių                                                                                                                                                                                                                   </t>
  </si>
  <si>
    <t xml:space="preserve">Dešinės pusės, 4 kiaurymės siaurojoje plokštelės dalyje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</si>
  <si>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 kiaurymės plokštelės "stiebe", 2 kiaurymės "galvoje", kairės pusės</t>
  </si>
  <si>
    <t>3 kiaurymės plokštelės "stiebe", 2 kiaurymės "galvoje", dešinės pusės</t>
  </si>
  <si>
    <t xml:space="preserve">3 kiaurymės plokštelės "stiebe", 2 kiaurymės "galvoje", kairės pusės                                        </t>
  </si>
  <si>
    <t xml:space="preserve">13 kiaurymių, 60 - 63 mm ilgio                                                                         </t>
  </si>
  <si>
    <t>14 kiaurymių, 64 - 67 mm ilgio</t>
  </si>
  <si>
    <t>15 kiaurymių, 68 - 71 mm ilgio</t>
  </si>
  <si>
    <t>16 kiaurymių, 77 - 80 mm ilgio</t>
  </si>
  <si>
    <t>Vidutinė, 28 - 30 mm ilgio</t>
  </si>
  <si>
    <t>Didelė, 34 - 36 mm ilgio</t>
  </si>
  <si>
    <t>1.80</t>
  </si>
  <si>
    <t>1.81.1</t>
  </si>
  <si>
    <t>1.81.2</t>
  </si>
  <si>
    <t>1.81.3</t>
  </si>
  <si>
    <t>1.81.4</t>
  </si>
  <si>
    <t>1.81.5</t>
  </si>
  <si>
    <t>1.81.6</t>
  </si>
  <si>
    <t>1.81.7</t>
  </si>
  <si>
    <t>1.81.8</t>
  </si>
  <si>
    <t>1.81.9</t>
  </si>
  <si>
    <t>1.81.10</t>
  </si>
  <si>
    <t>1.81.11</t>
  </si>
  <si>
    <t>1.81.12</t>
  </si>
  <si>
    <t>1.81.13</t>
  </si>
  <si>
    <t>1.81.14</t>
  </si>
  <si>
    <t>1.81.15</t>
  </si>
  <si>
    <t>1.81.16</t>
  </si>
  <si>
    <t>1.81.17</t>
  </si>
  <si>
    <t>1.82.1</t>
  </si>
  <si>
    <t>1.82.2</t>
  </si>
  <si>
    <t>1.82.3</t>
  </si>
  <si>
    <t>1.82.4</t>
  </si>
  <si>
    <t>1.82.5</t>
  </si>
  <si>
    <t>1.82.6</t>
  </si>
  <si>
    <t>1.82.7</t>
  </si>
  <si>
    <t>1.82.8</t>
  </si>
  <si>
    <t>1.82.9</t>
  </si>
  <si>
    <t>1.82.10</t>
  </si>
  <si>
    <t>1.82.11</t>
  </si>
  <si>
    <t>1.82.12</t>
  </si>
  <si>
    <t>1.82.13</t>
  </si>
  <si>
    <t>1.82.14</t>
  </si>
  <si>
    <t>1.82.15</t>
  </si>
  <si>
    <t>1.82.16</t>
  </si>
  <si>
    <t>1.82.17</t>
  </si>
  <si>
    <t>1.82.18</t>
  </si>
  <si>
    <t>1.82.19</t>
  </si>
  <si>
    <t>1.82.20</t>
  </si>
  <si>
    <t>1.82.21</t>
  </si>
  <si>
    <t>1.82.23</t>
  </si>
  <si>
    <t>1.82.22</t>
  </si>
  <si>
    <t>1.82.24</t>
  </si>
  <si>
    <t>1.82.25</t>
  </si>
  <si>
    <t>1.83.1</t>
  </si>
  <si>
    <t>1.83.2</t>
  </si>
  <si>
    <t>1.83.3</t>
  </si>
  <si>
    <t>1.83.4</t>
  </si>
  <si>
    <t>1.83.5</t>
  </si>
  <si>
    <t>1.83.6</t>
  </si>
  <si>
    <t>1.83.7</t>
  </si>
  <si>
    <t>1.83.8</t>
  </si>
  <si>
    <t>1.83.9</t>
  </si>
  <si>
    <t>1.83.10</t>
  </si>
  <si>
    <t>1.83.11</t>
  </si>
  <si>
    <t>1.83.12</t>
  </si>
  <si>
    <t>1.83.13</t>
  </si>
  <si>
    <t>1.83.14</t>
  </si>
  <si>
    <t>1.83.15</t>
  </si>
  <si>
    <t>1.83.16</t>
  </si>
  <si>
    <t>1.83.17</t>
  </si>
  <si>
    <t>1.83.18</t>
  </si>
  <si>
    <t>1.83.19</t>
  </si>
  <si>
    <t>1.83.20</t>
  </si>
  <si>
    <t>1.83.21</t>
  </si>
  <si>
    <t>1.83.22</t>
  </si>
  <si>
    <t>1.83.23</t>
  </si>
  <si>
    <t>1.83.24</t>
  </si>
  <si>
    <t>"Kiršnerio" viela su sriegiu ir aštriu trikampiu išgalandinimu, Ø 1,1 ± 0,1 mm</t>
  </si>
  <si>
    <t xml:space="preserve">"Kiršnerio" viela su aštriu trikampiu išgalandinimu, Ø 1,1 ± 0,1 mm </t>
  </si>
  <si>
    <t>“Kiršnerio” viela su aštriu trikampiu išgalandinimu, 1,8  ± 0,1 mm skersmens, 150 ± 10 mm ilgio</t>
  </si>
  <si>
    <t>“Kiršnerio” viela su aštriu trikampiu išgalandinimu, 1,2 ± 0,1 mm skersmens</t>
  </si>
  <si>
    <t>Ø 1,5 ± 0,1 mm grąžto nukreipiklis, įsisukantis į plokštelę, skirtas Ø 1,1 ± 0,1 grąžtams</t>
  </si>
  <si>
    <t>Ø 1,5 ± 0,1 mm atsuktuvas</t>
  </si>
  <si>
    <t>Ø 1,5 ± 0,1 mm atsuktuvo sraigtų laikymo įvorė</t>
  </si>
  <si>
    <t>Plokštelių lenkiklis, įsisukantis į plokštelę, Ø 1,5 ± 0,1 mm</t>
  </si>
  <si>
    <t>Grąžtas Ø 1,1 ± 0,1 mm</t>
  </si>
  <si>
    <t>Angos platintuvas kaule, Ø 1,5 ± 0,1 mm</t>
  </si>
  <si>
    <t>Dvipusis grąžto kreiptuvas, tinkantis Ø 1,1 ± 0,1 ir 1,5 ± 0,1 mm grąžtams</t>
  </si>
  <si>
    <t>Kiaurymės gylio matuoklis, Ø 1,5 ± 0,1 mm sraigtams</t>
  </si>
  <si>
    <t>Ø 2,0 ± 0,1 mm grąžto nukreipiklis, įsisukantis į plokštelę</t>
  </si>
  <si>
    <t>Plokštelių lenkiklis, įsisukantis į plokštelę, Ø 2,0 ± 0,1 mm</t>
  </si>
  <si>
    <t>Kiaurymės gylio matuoklis, Ø 2,0 ± 0,1 mm sraigtams</t>
  </si>
  <si>
    <t xml:space="preserve">Dvipusis grąžto kreiptuvas, tinkantis Ø 1,5 ± 0,1 ir 2,0 ± 0,1 mm grąžtams </t>
  </si>
  <si>
    <t>Grąžtas Ø 1,5 ± 0,1 mm</t>
  </si>
  <si>
    <t>Grąžtas Ø 2,0 ± 0,1 mm</t>
  </si>
  <si>
    <t>Angos platintuvas kaule, Ø 2,0 ± 0,1 mm</t>
  </si>
  <si>
    <t>Ø 2,0 ± 0,1 mm atsuktuvas</t>
  </si>
  <si>
    <t>Ø 2,0 ± 0,1 mm atsuktuvo laikymo įvorė</t>
  </si>
  <si>
    <t>Sraigtas tuščiai kiaurymei užpildyti, pagamintas iš titano arba titano lydinio, Ø 3,5 ± 0,1 mm</t>
  </si>
  <si>
    <t>Ø 2,0 ± 0,1 mm grąžto nukreipiklis</t>
  </si>
  <si>
    <t>Ø 1,8 ± 0,1 mm grąžto nukreipiklis</t>
  </si>
  <si>
    <t>Grąžtas Ø 1,8 ± 0,1 mm</t>
  </si>
  <si>
    <t>Atsuktuvas 2,7 ± 0,1 mm užrakinamiems sraigtams, įsistatantis į jėgos instrumentą</t>
  </si>
  <si>
    <t>Instrumentas sraigto su prasukta galvute išėmimui, tinkantis 2,7 ± 0,1 mm skersmens sraigtams</t>
  </si>
  <si>
    <t>Grąžtas Ø 2,7 ± 0,1 mm</t>
  </si>
  <si>
    <t>Grąžtas Ø 2,4 ± 0,1 mm</t>
  </si>
  <si>
    <t>Sriegiklis Ø 2,7 ± 0,1 mm</t>
  </si>
  <si>
    <t>Sriegiklis Ø 2,4 ± 0,1 mm</t>
  </si>
  <si>
    <t>Šešiakampės žvaigždės T formos atsuktuvas, skirtas 2,7 ± 0,1 mm užrakinamų sraigtų išsukimui</t>
  </si>
  <si>
    <t>Periosto elevatorius, 3 ± 0,1 mm pločio</t>
  </si>
  <si>
    <t>Dvipusis grąžto kreiptuvas, tinkantis Ø 2,0 ± 0,1 mm ir 2,7 ± 0,1 mm grąžtams</t>
  </si>
  <si>
    <t>Dvipusis grąžto kreiptuvas, tinkantis Ø 2,4 ± 0,1 mm ir 1,8 ± 0,1 mm grąžtams</t>
  </si>
  <si>
    <t>Kaniuliuotas grąžtas Ø 2,0 ± 0,1 mm</t>
  </si>
  <si>
    <t>Universalus (dvipusis) grąžto kreiptuvas, tinkantis Ø 2,5 ± 0,1 mm grąžtams</t>
  </si>
  <si>
    <t>Universalus grąžto kreiptuvas, skirtas Ø 2,5 ± 0,1 mm ir 3,5 ± 0,1 mm grąžtams</t>
  </si>
  <si>
    <t>Instrumentas sraigto su prasukta galvute išėmimui, tinkantis 3,5 ± 0,1 mm skersmens sraigtams</t>
  </si>
  <si>
    <t>Grąžtas Ø 3,5 ± 0,1 mm</t>
  </si>
  <si>
    <t>Grąžtas Ø 2,5 ± 0,1 mm</t>
  </si>
  <si>
    <t>Universali T formos rankena su instrumento greito pajungimo  jungtimi su Ø 4,5 ± 0,1 mm fiksacine kiauryme</t>
  </si>
  <si>
    <t>Sriegiklis Ø 4,0 ± 0,1 mm</t>
  </si>
  <si>
    <t>Sriegiklis Ø 3,5 ± 0,1 mm</t>
  </si>
  <si>
    <t>Ø 2,6 ± 0,1 mm grąžto nukreipiklis</t>
  </si>
  <si>
    <t>Grąžtas su atrama gręžimo gylio apribojimui, Ø 2,6 ± 0,1 mm</t>
  </si>
  <si>
    <t>Atsuktuvas 3,5 ± 0,1 mm užrakinamiems sraigtams, įsistatantis į jėgos instrumentą</t>
  </si>
  <si>
    <t>6 ± 0,2 mm</t>
  </si>
  <si>
    <t>7 ± 0,2 mm</t>
  </si>
  <si>
    <t>8 ± 0,2 mm</t>
  </si>
  <si>
    <t>9 ± 0,2 mm</t>
  </si>
  <si>
    <t>10 ± 0,2 mm</t>
  </si>
  <si>
    <t>11 ± 0,2 mm</t>
  </si>
  <si>
    <t>12 ± 0,2 mm</t>
  </si>
  <si>
    <t>13 ± 0,2 mm</t>
  </si>
  <si>
    <t>14 ± 0,2 mm</t>
  </si>
  <si>
    <t>16 ± 0,2 mm</t>
  </si>
  <si>
    <t>18 ± 0,2 mm</t>
  </si>
  <si>
    <t>20 ± 0,2 mm</t>
  </si>
  <si>
    <t>22 ± 0,2 mm</t>
  </si>
  <si>
    <t>24 ± 0,2 mm</t>
  </si>
  <si>
    <t>26 ± 0,2 mm</t>
  </si>
  <si>
    <t>28 ± 0,2 mm</t>
  </si>
  <si>
    <t>30 ± 0,2 mm</t>
  </si>
  <si>
    <t>32 ± 0,2 mm</t>
  </si>
  <si>
    <t>34 ± 0,2 mm</t>
  </si>
  <si>
    <t>10 ± 0,5 mm</t>
  </si>
  <si>
    <t>12 ± 0,5 mm</t>
  </si>
  <si>
    <t>14 ± 0,5 mm</t>
  </si>
  <si>
    <t>16 ± 0,5 mm</t>
  </si>
  <si>
    <t>18 ± 0,5 mm</t>
  </si>
  <si>
    <t>20 ± 0,5 mm</t>
  </si>
  <si>
    <t>22 ± 0,5 mm</t>
  </si>
  <si>
    <t>24 ± 0,5 mm</t>
  </si>
  <si>
    <t>26 ± 0,5 mm</t>
  </si>
  <si>
    <t>28 ± 0,5 mm</t>
  </si>
  <si>
    <t>30 ± 0,5 mm</t>
  </si>
  <si>
    <t>6 ± 0,5 mm</t>
  </si>
  <si>
    <t>8 ± 0,5 mm</t>
  </si>
  <si>
    <t>32 ± 0,5 mm</t>
  </si>
  <si>
    <t>34 ± 0,5 mm</t>
  </si>
  <si>
    <t>36 ± 0,5 mm</t>
  </si>
  <si>
    <t>38 ± 0,5 mm</t>
  </si>
  <si>
    <t>40 ± 0,5 mm</t>
  </si>
  <si>
    <t>42 ± 0,5 mm</t>
  </si>
  <si>
    <t>44 ± 0,5 mm</t>
  </si>
  <si>
    <t>46 ± 0,5 mm</t>
  </si>
  <si>
    <t>48 ± 0,5 mm</t>
  </si>
  <si>
    <t>50 ± 0,5 mm</t>
  </si>
  <si>
    <t>45 ± 0,5 mm</t>
  </si>
  <si>
    <t>55 ± 0,5 mm</t>
  </si>
  <si>
    <t>60 ± 0,5 mm</t>
  </si>
  <si>
    <t>65 ± 0,5 mm</t>
  </si>
  <si>
    <t>70 ± 0,5 mm</t>
  </si>
  <si>
    <t>75 ± 0,5 mm</t>
  </si>
  <si>
    <t>80 ± 0,5 mm</t>
  </si>
  <si>
    <t>Eil. Nr.</t>
  </si>
  <si>
    <t>Siūlomos parametrų reikšmės</t>
  </si>
  <si>
    <t>Gamintojo kodas / kataloginis Nr.</t>
  </si>
  <si>
    <t>Orienta-cinis kiekis, vnt.</t>
  </si>
  <si>
    <t>Pastabos, papildomi reikalavimai:</t>
  </si>
  <si>
    <t>1. Plokštelės, sraigtai ir instrumentai turi būti to paties gamintojo.</t>
  </si>
  <si>
    <t>Užrakinamų plokštelių sistemų, naudojamų su užrakinamais sraigtais ir užrakinamais besriegiais kaišteliais techninė specifikacija</t>
  </si>
  <si>
    <t>Prekės brūkšninis kodas</t>
  </si>
  <si>
    <t>1.78</t>
  </si>
  <si>
    <t>1.77</t>
  </si>
  <si>
    <t>1.81</t>
  </si>
  <si>
    <t>1.82</t>
  </si>
  <si>
    <t>1.83</t>
  </si>
  <si>
    <t xml:space="preserve">7 kiaurymės plokštelės "stiebe", 2 kiaurymės "galvoje"     </t>
  </si>
  <si>
    <t xml:space="preserve">Maža, 22 - 24 mm ilgio      </t>
  </si>
  <si>
    <t xml:space="preserve">7 kiaurymės plokštelės "stiebe", 2 kiaurymės "galvoje" </t>
  </si>
  <si>
    <t xml:space="preserve">kairės pusės      </t>
  </si>
  <si>
    <t xml:space="preserve">7 užrakinamų kiaurymių "galvoje", 50 - 52 mm ilgio, 3 kiaurymių kortikaliniams sraigtams, kairės pusės     </t>
  </si>
  <si>
    <t xml:space="preserve">Kairės pusės, 3 kiaurymių </t>
  </si>
  <si>
    <t xml:space="preserve">3 kiaurymės siaurojoje plokštelės dalyje, plokštelės ilgis 84 -87 mm     </t>
  </si>
  <si>
    <t xml:space="preserve">Kairės pusės, 15 kiaurymių  </t>
  </si>
  <si>
    <t>1. Raktikaulio S formos užrakinama plokštelė;                                                  2. Anatomiškai išlenkta;                                                                                   3. Dinaminė kompresinė;                                                                              4. Storis 3,0 - 3,2 mm;                                                                                   5. Pagaminta iš titano;                                                                                  6. Pasukta išilgai savo ašies pagal laikrodžio rodyklę.                                7. Fiksuojama Ø 3,5 ± 0,1 mm užrakinamais ir Ø 3,5 ± 0,1 mm kortikaliniais sraigtais, pagamintais iš titano arba titano lydinio.                                                                                         8. Plokštelės konstrukcija (forma, kiaurymių skaičius):</t>
  </si>
  <si>
    <t>5 kiaurymių, 46 - 48 mm ilgio</t>
  </si>
  <si>
    <t xml:space="preserve">Kairės pusės, 3+2 kiaurymių </t>
  </si>
  <si>
    <t xml:space="preserve">Dešinės pusės, 3 kiaurymių </t>
  </si>
  <si>
    <t>1. Raktikaulinė S formos užrakinama (visos kiaurymės užrakinamos) plokštelė;                                                                                                       2. Storis 2,5 - 2,6 mm, plotis 10 - 11 mm;                                                             3. Pagaminta iš titano.                                                                                       4. Fiksuojama Ø 3,5 ± 0,1 mm užrakinamais sraigtais, pagamintais iš titano arba titano lydinio.                                      5. Plokštelės konstrukcija (forma, kiaurymių skaičius):</t>
  </si>
  <si>
    <t>1. Tiesi užrakinama kompresinė plokštelė;                                                 2. Storis 2,9 - 3,1 mm, plotis 9 - 10 mm;                                                 3. Pagaminta iš titano.                                                                                    4. Fiksuojama Ø 3,5 ± 0,1 mm užrakinamais sraigtais ir Ø 3,5 ± 0,1 mm kortikaliniais sraigtais, pagamintais  iš titano lydinio.                                                                                        5. Kiaurymių skaičius:</t>
  </si>
  <si>
    <t>1. Distalinio blauzdikaulio galo medialinė užrakinama kompresinė plokštelė;                                                                                                         2. Storis 4,2 - 4,4 mm;                                                                                   3. Su išsikišusiu trikampiu vienam užrakinamam sraigtui distalinėje dalyje;                                                                                                            4. Pagaminta iš titano.                                                                                    5. Fiksuojama Ø 3,5 ± 0,1 mm užrakinamais ir Ø 3,5 ± 0,1 mm kortikaliniais sraigtais, pagamintais iš titano arba titano lydinio.                                                                                     6. Plokštelės konstrukcija (plokštelės ilgis, kiaurymių skaičius):</t>
  </si>
  <si>
    <t>1.  Kortikaliniai savisriegiai sraigtai Ø 1,5 ± 0,1 mm;                                           2. Pilnu sriegiu;                                                                                             3. Pagaminti iš titano arba titano lydinio.                                                 4. Sraigto ilgis:</t>
  </si>
  <si>
    <t>1. Kortikaliniai savisriegiai sraigtai Ø 2,0 ± 0,1 mm;                                           2. Pilnu sriegiu;                                                                                             3. Pagaminti iš titano arba titano lydinio.                                      4. Sraigto ilgis:</t>
  </si>
  <si>
    <t>1. Kortikaliniai savisriegiai sraigtai Ø 2,4 ± 0,1 mm;                                           2. Pilnu sriegiu;                                                                                             3. Pagaminti iš titano arba titano lydinio.                                      4. Sraigto ilgis:</t>
  </si>
  <si>
    <t>Sraigto ilgis 10 ± 0,2 mm, distalinio sreigio ilgis 4 ± 0,2 mm</t>
  </si>
  <si>
    <t>Sraigto ilgis 11 ± 0,2 mm, distalinio sreigio ilgis 4 ± 0,2 mm</t>
  </si>
  <si>
    <t>Sraigto ilgis 12 ± 0,2 mm, distalinio sreigio ilgis 4 ± 0,2 mm</t>
  </si>
  <si>
    <t>Sraigto ilgis 13 ± 0,2 mm, distalinio sreigio ilgis 4 ± 0,2 mm</t>
  </si>
  <si>
    <t>Sraigto ilgis 14 ± 0,2 mm, distalinio sreigio ilgis 4 ± 0,2 mm</t>
  </si>
  <si>
    <t>Sraigto ilgis 15 ± 0,2 mm, distalinio sreigio ilgis 4 ± 0,2 mm</t>
  </si>
  <si>
    <t>Sraigto ilgis 16 ± 0,2 mm, distalinio sreigio ilgis 4 ± 0,2 mm</t>
  </si>
  <si>
    <t>Sraigto ilgis 16 ± 0,2 mm, distalinio sreigio ilgis 5 ± 0,2 mm</t>
  </si>
  <si>
    <t>Sraigto ilgis 17 ± 0,2 mm, distalinio sreigio ilgis 4 ± 0,2 mm</t>
  </si>
  <si>
    <t>Sraigto ilgis 17 ± 0,2 mm, distalinio sreigio ilgis 6 ± 0,2 mm</t>
  </si>
  <si>
    <t>Sraigto ilgis 18 ± 0,2 mm, distalinio sreigio ilgis 4 ± 0,2 mm</t>
  </si>
  <si>
    <t>Sraigto ilgis 18 ± 0,2 mm, distalinio sreigio ilgis 6 ± 0,2 mm</t>
  </si>
  <si>
    <t>Sraigto ilgis 19 ± 0,2 mm, distalinio sreigio ilgis 4 ± 0,2 mm</t>
  </si>
  <si>
    <t>Sraigto ilgis 19 ± 0,2 mm, distalinio sreigio ilgis 7 ± 0,2 mm</t>
  </si>
  <si>
    <t>Sraigto ilgis 20 ± 0,2 mm, distalinio sreigio ilgis 4 ± 0,2 mm</t>
  </si>
  <si>
    <t>Sraigto ilgis 20 ± 0,2 mm, distalinio sreigio ilgis 7 ± 0,2 mm</t>
  </si>
  <si>
    <t>Sraigto ilgis 21 ± 0,2 mm, distalinio sreigio ilgis 4 ± 0,2 mm</t>
  </si>
  <si>
    <t>Sraigto ilgis 21 ± 0,2 mm, distalinio sreigio ilgis 8 ± 0,2 mm</t>
  </si>
  <si>
    <t>Sraigto ilgis 22 ± 0,2 mm, distalinio sreigio ilgis 4 ± 0,2 mm</t>
  </si>
  <si>
    <t>Sraigto ilgis 22 ± 0,2 mm, distalinio sreigio ilgis 8 ± 0,2 mm</t>
  </si>
  <si>
    <t>Sraigto ilgis 23 ± 0,2 mm, distalinio sreigio ilgis 4 ± 0,2 mm</t>
  </si>
  <si>
    <t>Sraigto ilgis 23 ± 0,2 mm, distalinio sreigio ilgis 8 ± 0,2 mm</t>
  </si>
  <si>
    <t>Sraigto ilgis 24 ± 0,2 mm, distalinio sreigio ilgis 8 ± 0,2 mm</t>
  </si>
  <si>
    <t>Sraigto ilgis 25 ± 0,2 mm, distalinio sreigio ilgis 5 ± 0,2 mm</t>
  </si>
  <si>
    <t>Sraigto ilgis 24 ± 0,2 mm, distalinio sreigio ilgis 5 ± 0,2 mm</t>
  </si>
  <si>
    <t>Sraigto ilgis 25 ± 0,2 mm, distalinio sreigio ilgis 8 ± 0,2 mm</t>
  </si>
  <si>
    <t>Sraigto ilgis 26 ± 0,2 mm, distalinio sreigio ilgis 5 ± 0,2 mm</t>
  </si>
  <si>
    <t>Sraigto ilgis 26 ± 0,2 mm, distalinio sreigio ilgis 10 ± 0,2 mm</t>
  </si>
  <si>
    <t>Sraigto ilgis 27 ± 0,2 mm, distalinio sreigio ilgis 6 ± 0,2 mm</t>
  </si>
  <si>
    <t>Sraigto ilgis 27 ± 0,2 mm, distalinio sreigio ilgis 10 ± 0,2 mm</t>
  </si>
  <si>
    <t>Sraigto ilgis 28 ± 0,2 mm, distalinio sreigio ilgis 6 ± 0,2 mm</t>
  </si>
  <si>
    <t>Sraigto ilgis 28 ± 0,2 mm, distalinio sreigio ilgis 10 ± 0,2 mm</t>
  </si>
  <si>
    <t>Sraigto ilgis 29 ± 0,2 mm, distalinio sreigio ilgis 6 ± 0,2 mm</t>
  </si>
  <si>
    <t>Sraigto ilgis 29 ± 0,2 mm, distalinio sreigio ilgis 10 ± 0,2 mm</t>
  </si>
  <si>
    <t>Sraigto ilgis 30 ± 0,2 mm, distalinio sreigio ilgis 7 ± 0,2 mm</t>
  </si>
  <si>
    <t>Sraigto ilgis 30 ± 0,2 mm, distalinio sreigio ilgis 12 ± 0,2 mm</t>
  </si>
  <si>
    <t>Sraigto ilgis 32 ± 0,2 mm, distalinio sreigio ilgis 7 ± 0,2 mm</t>
  </si>
  <si>
    <t>Sraigto ilgis 32 ± 0,2 mm, distalinio sreigio ilgis 12 ± 0,2 mm</t>
  </si>
  <si>
    <t>Sraigto ilgis 34 ± 0,2 mm, distalinio sreigio ilgis 8 ± 0,2 mm</t>
  </si>
  <si>
    <t>Sraigto ilgis 34 ± 0,2 mm, distalinio sreigio ilgis 14 ± 0,2 mm</t>
  </si>
  <si>
    <t>Sraigto ilgis 36 ± 0,2 mm, distalinio sreigio ilgis 9 ± 0,2 mm</t>
  </si>
  <si>
    <t>Sraigto ilgis 36 ± 0,2 mm, distalinio sreigio ilgis 14 ± 0,2 mm</t>
  </si>
  <si>
    <t>Sraigto ilgis 38 ± 0,2 mm, distalinio sreigio ilgis 9 ± 0,2 mm</t>
  </si>
  <si>
    <t>Sraigto ilgis 38 ± 0,2 mm, distalinio sreigio ilgis 16 ± 0,2 mm</t>
  </si>
  <si>
    <t>Sraigto ilgis 40 ± 0,2 mm, distalinio sreigio ilgis 10 ± 0,2 mm</t>
  </si>
  <si>
    <t>Sraigto ilgis 40 ± 0,2 mm, distalinio sreigio ilgis 16 ± 0,2 mm</t>
  </si>
  <si>
    <t>1. Užrakinami savisriegiai sraigtai Ø 2,7 ± 0,1 mm;                                           2. Pilnu sriegiu;                                                                                             3. Pagaminti iš titano arba titano lydinio.                                     4. Sraigto ilgis:</t>
  </si>
  <si>
    <t>1. Anatomiškai išlenkta stipinkaulio distalinio galo plokštelė.                                                                                      2. Išmatavimai: storis 2,4 - 2,6 mm, plotis plačiojoje dalyje 24,0 - 25,0 mm;                                                                                                          3. Pagaminta iš titano.                                                                                        4. Fiksuojama Ø 2,7 ± 0,1 mm užrakinamais sraigtais, Ø 2,0 ± 0,1 mm užrakinamais besriegiais kaišteliais ir Ø 3,5 ± 0,1 mm kortikaliniais sraigtais, pagamintais iš titano arba titano lydinio.                                                                                                 5. Plokštelės "galvoje" yra 2 eilės kiaurymių sraigtams, kurie įsukami įvairiais nustatytais kampais.                                                6. Plokštelės konstrukcija (išmatavimai, kiaurymių skaičius)</t>
  </si>
  <si>
    <t>1. Tiesi užrakinama kompresinė plokštelė;                                                      2. Storis 3,5 - 3,7 mm, plotis 11 - 12 mm;                                                     3. Pagaminta iš titano.                                                                           4. Fiksuojama Ø 3,5 ± 0,1 mm užrakinamais sraigtais ir Ø 3,5 ± 0,1 mm kortikaliniais sraigtais, pagamintais iš titano arba titano lydinio.                                                                                             5. Kiaurymių skaičius:</t>
  </si>
  <si>
    <t>1. Kaniuliuoti kompresiniai savisriegiai sraigtai Ø 3,0 ± 0,1 mm;                                                                                                   2. Dviejų skirtingo žingsnio sriegių;                                                                                             3. Pagaminti iš titano arba titano lydinio.                                          4. Išmatavimai:</t>
  </si>
  <si>
    <t>1. Užrakinami savisriegiai sraigtai Ø 3,5 ± 0,1 mm;                                           2. Pilnu sriegiu;                                                                                             3. Pagaminti iš titano arba titano lydinio.                                       4. Sraigto ilgis:</t>
  </si>
  <si>
    <t>1. Užrakinami savigręžiai sraigtai Ø 3,5 ± 0,1 mm;                                           2. Pilnu sriegiu;                                                                                             3. Pagaminti iš titano arba titano lydinio.                                      4. Sraigto ilgis:</t>
  </si>
  <si>
    <t>1. Kortikaliniai savisriegiai sraigtai Ø 3,5 ± 0,1 mm;                                                              2. Pilnu sriegiu;                                                                                             3. Pagaminti iš titano arba titano lydinio.                                      4. Sraigto ilgis:</t>
  </si>
  <si>
    <t>1. Spongioziniai sraigtai Ø 4,0 ± 0,1 mm;                                                              2. Pilnu sriegiu;                                                                                             3. Pagaminti iš titano arba titano lydinio.                                        4. Sraigto ilgis:</t>
  </si>
  <si>
    <t>1. Kaniuliuoti spongioziniai sraigtai Ø 4,0 ± 0,1 mm;                                                              2. Daliniu sriegiu;                                                                                             3. Savigręžiai, savisriegiai (sraigtai yra savisriegiai ir įsukant ir išsukant sraigtą);                                                                                                       4. Pagaminti iš titano arba titano lydinio.                                       5. Išmatavimai:</t>
  </si>
  <si>
    <t>Sraigto ilgis 25 ± 1 mm, sriegio ilgis 10  ± 0,5 mm</t>
  </si>
  <si>
    <t>Sraigto ilgis 30 ± 1 mm, sriegio ilgis 10  ± 0,5 mm</t>
  </si>
  <si>
    <t>Sraigto ilgis 30 ± 1 mm, sriegio ilgis 12  ± 0,5 mm</t>
  </si>
  <si>
    <t>Sraigto ilgis 35 ± 1 mm, sriegio ilgis 14  ± 0,5 mm</t>
  </si>
  <si>
    <t>Sraigto ilgis 40 ± 1 mm, sriegio ilgis 16  ± 0,5 mm</t>
  </si>
  <si>
    <t>Sraigto ilgis 45 ± 1 mm, sriegio ilgis 18  ± 0,5 mm</t>
  </si>
  <si>
    <t>Sraigto ilgis 50 ± 1 mm, sriegio ilgis 20  ± 0,5 mm</t>
  </si>
  <si>
    <t>Sraigto ilgis 55 ± 1 mm, sriegio ilgis 22  ± 0,5 mm</t>
  </si>
  <si>
    <t>Sraigto ilgis 60 ± 1 mm, sriegio ilgis 24  ± 0,5 mm</t>
  </si>
  <si>
    <t>Sraigto ilgis 65 ± 1 mm, sriegio ilgis 26  ± 0,5 mm</t>
  </si>
  <si>
    <t>Sraigto ilgis 70 ± 1 mm, sriegio ilgis 28  ± 0,5 mm</t>
  </si>
  <si>
    <t>1. Kaniuliuoti spongioziniai sraigtai Ø 4,5 ± 0,1 mm;                                                              2. Daliniu sriegiu;                                                                                             3. Savigręžiai, savisriegiai (sraigtai yra savisriegiai ir įsukant ir išsukant sraigtą);                                                                                                       4. Pagaminti iš titano arba titano lydinio.                                         5. Išmatavimai:</t>
  </si>
  <si>
    <t>Sraigto ilgis 20 ± 1 mm, sriegio ilgis 6  ± 0,5 mm</t>
  </si>
  <si>
    <t>Sraigto ilgis 25 ± 1 mm, sriegio ilgis 8  ± 0,5 mm</t>
  </si>
  <si>
    <t>Sraigto ilgis 35 ± 1 mm, sriegio ilgis 12  ± 0,5 mm</t>
  </si>
  <si>
    <t>Sraigto ilgis 40 ± 1 mm, sriegio ilgis 13  ± 0,5 mm</t>
  </si>
  <si>
    <t>Sraigto ilgis 45 ± 1 mm, sriegio ilgis 15  ± 0,5 mm</t>
  </si>
  <si>
    <t>Sraigto ilgis 50 ± 1 mm, sriegio ilgis 17  ± 0,5 mm</t>
  </si>
  <si>
    <t>Sraigto ilgis 55 ± 1 mm, sriegio ilgis 18  ± 0,5 mm</t>
  </si>
  <si>
    <t>Sraigto ilgis 60 ± 1 mm, sriegio ilgis 20  ± 0,5 mm</t>
  </si>
  <si>
    <t>Sraigto ilgis 65 ± 1 mm, sriegio ilgis 21  ± 0,5 mm</t>
  </si>
  <si>
    <t>Sraigto ilgis 70 ± 1 mm, sriegio ilgis 23  ± 0,5 mm</t>
  </si>
  <si>
    <t>Sraigto ilgis 75 ± 1 mm, sriegio ilgis 25  ± 0,5 mm</t>
  </si>
  <si>
    <t>Pavadinimas, reikalaujamos parametrų reikšmės</t>
  </si>
  <si>
    <t>TSD-198, VPP-590</t>
  </si>
  <si>
    <t>1. Tiesi rekonstrukcinė užrakinama plokštelė;                                          2. Pagaminta iš titano.                                                                                     3. Išmatavimai: storis 1,0 - 1,1 mm, plotis 4,2 - 4,4 mm.                          4. Fiksuojama Ø 1,5 ± 0,1 mm užrakinamais sraigtais, pagamintais iš titano arba titano lydinio.                                            5. Kiaurymių skaičius:</t>
  </si>
  <si>
    <t>1. Y formos užrakinama plokštelė;                                                                 2. Pagaminta iš titano.                                                                                   3. Išmatavimai: storis 1,0 - 1,1 mm, plotis 4,2 - 4,4 mm.                          4. Fiksuojama Ø 1,5 ± 0,1 mm užrakinamais sraigtais ir Ø 1,5 ± 0,1 mm kortikaliniais sraigtais, pagamintais iš titano arba titano lydinio.                                                                                                  5. Kiaurymių skaičius:</t>
  </si>
  <si>
    <t>1. T formos užrakinama plokštelė;                                                                 2. Pagaminta iš titano.                                                                                    3. Išmatavimai: storis 1,6 - 1,7 mm, plotis 6,0 - 7,0 mm.                          4. Fiksuojama Ø 2,4 ± 0,1 mm užrakinamais sraigtais ir Ø 2,4 ± 0,1 mm kortikaliniais sraigtais, pagamintais iš titano arba titano lydinio.                                                                                                   5. Kiaurymių skaičius:</t>
  </si>
  <si>
    <t>1. Tiesi užrakinama plokštelė;                                                                     2. Pagaminta iš titano.                                                                                  3. Storis 1,0 - 1,1 mm.                                                                                      4. Fiksuojama Ø 1,5 ± 0,1 mm užrakinamais sraigtais ir Ø 1,5 ± 0,1 mm kortikaliniais sraigtais, pagamintais iš titano arba titano lydinio.                                                                                          5. Kiaurymių skaičius:</t>
  </si>
  <si>
    <t>1. Tiesi užrakinama plokštelė;                                                                    2. Pagaminta iš titano.                                                                               3. Storis 1,3 - 1,4 mm.                                                                                    4. Fiksuojama Ø 2,0 ± 0,1 mm užrakinamais sraigtais ir Ø 2,0 ± 0,1 mm kortikaliniais sraigtais, pagamintais iš titano arba titano lydinio.                                                                                                      5. Kiaurymių skaičius:</t>
  </si>
  <si>
    <t>1. Tiesi užrakinama plokštelė;                                                                 2. Pagaminta iš titano.                                                                                    3. Storis 1,7 - 1,8 mm.                                                                               4. Fiksuojama Ø 2,4 ± 0,1 mm užrakinamais sraigtais ir Ø 2,4 ± 0,1 mm kortikaliniais sraigtais, pagamintais iš titano arba titano lydinio.                                                                                                         5. Kiaurymių skaičius:</t>
  </si>
  <si>
    <t>1. Y formos užrakinama plokštelė;                                                              2. Pagaminta iš titano.                                                                                     3. Storis 1,3 - 1,4 mm.                                                                              4. Fiksuojama Ø 2,0 ± 0,1 mm užrakinamais sraigtais ir Ø 2,0 ± 0,1 mm kortikaliniais sraigtais, pagamintais iš titano arba titano lydinio.                                                                                                      5. Kiaurymių skaičius:</t>
  </si>
  <si>
    <t>1. X formos užrakinama plokštelė, 4 kiaurymių;                                                    2. Pagaminta iš titano.                                                                              3. Storis 1,7 - 1,8 mm.                                                                                     4. Fiksuojama Ø 2,7 ± 0,1 mm užrakinamais sraigtais, pagamintais iš titano arba titano lydinio.                                                   5. Plokštelės dydis ir ilgis:</t>
  </si>
  <si>
    <t>1. T formos užrakinama plokštelė;                                                               2. Pagaminta iš titano.                                                                                  3. Storis 1,3 - 1,4 mm.                                                                                    4. Fiksuojama Ø 2,0 ± 0,1 mm užrakinamais sraigtais ir Ø 2,0 ± 0,1 mm kortikaliniais sraigtais, pagamintais iš titano arba titano lydinio.                                                                                                 5. Kiaurymių skaičius:</t>
  </si>
  <si>
    <t>1. T formos užrakinama kondiliarinė plokštelė;                                                    2. Pagaminta iš titano.                                                                                        3. Storis 1,8 - 1,9 mm.                                                                                      4. Fiksuojama Ø 2,7 ± 0,1 mm užrakinamais sraigtais ir Ø 2,7 ± 0,1 mm kortikaliniais sraigtais, pagamintais iš titano arba titano lydinio.                                                                                                    5. Kiaurymių skaičius:</t>
  </si>
  <si>
    <t>1. T formos užrakinama plokštelė;                                                             2. Anatomiškai išlenkta;                                                                                           3. Pagaminta iš titano.                                                                                  4. Storis 1,8 - 1,9 mm.                                                                                    5. Fiksuojama Ø 2,7 ± 0,1 mm užrakinamais sraigtais ir Ø 2,7 ± 0,1 mm kortikaliniais sraigtais, pagamintais iš titano arba titano lydinio.                                                                                                          5. Kiaurymių skaičius:</t>
  </si>
  <si>
    <t>1. T formos užrakinama kondiliarinė plokštelė;                                                    2. Pagaminta iš titano.                                                                            3. Storis 1,6 - 1,7 mm.                                                                                      4. Fiksuojama Ø 2,4 ± 0,1 mm užrakinamais sraigtais ir Ø 2,4 ± 0,1 mm kortikaliniais sraigtais, pagamintais iš titano arba titano lydinio.                                                                                                  5. Kiaurymių skaičius:</t>
  </si>
  <si>
    <t>1. Mini užrakinama kondiliarinė plokštelė;                                                    2. Pagaminta iš titano.                                                                            3. Ilgis 40 - 42 mm.                                                                                          4. Fiksuojama Ø 2,0 ± 0,1 mm užrakinamais sraigtais ir Ø 2,0 ± 0,1 mm kortikaliniais sraigtais, pagamintais iš titano arba titano lydinio.                                                                                                     5. Plokštelių forma:</t>
  </si>
  <si>
    <t>1. Tiesi užrakinama plokštelė;                                                                2. Pagaminta iš titano.                                                                                     3. Išmatavimai: storis 1,9 - 2,1 mm, plotis 7 - 8 mm;                                                                        4. Fiksuojama Ø 2,7 ± 0,1 mm užrakinamais sraigtais ir Ø 2,7 ± 0,1 mm kortikaliniais sraigtais, pagamintais iš titano arba titano lydinio.                                                                                                5. Kiaurymių skaičius:</t>
  </si>
  <si>
    <t>1. H formos užrakinama plokštelė;                                                             2. Pagaminta iš titano.                                                                                 3. Storis 1,0 - 1,1 mm.                                                                                    4. Fiksuojama Ø 1,5 ± 0,1 mm užrakinamais sraigtais ir Ø 1,5 ± 0,1 mm kortikaliniais sraigtais, pagamintais iš titano arba titano lydinio.                                                                                                   5. Kiaurymių skaičius:</t>
  </si>
  <si>
    <t>1. T formos užrakinama kondiliarinė plokštelė;                                                    2. Pagaminta iš titano.                                                                               3. Storis 1,5 - 1,7 mm.                                                                                     4. Fiksuojama Ø 2,0 ± 0,1 mm užrakinamais sraigtais ir Ø 2,0 ± 0,1 mm kortikaliniais sraigtais, pagamintais iš titano arba titano lydinio.                                                                                                      5. Kiaurymių skaičius:</t>
  </si>
  <si>
    <t>1. Proksimalinio žąstikaulio galo užrakinama kompresinė plokštelė;                                                                                             2. Pagaminta iš titano.                                                                                  3. Storis 3,5 - 3,6 mm.                                                                                     4. Fiksuojama Ø 3,5 ± 0,1 mm užrakinamais sraigtais ir Ø 3,5 ± 0,1 mm kortikaliniais sraigtais, pagamintais iš titano arba titano lydinio.                                                                                                               5. Kiaurymių skaičius, plokštelės ilgis:</t>
  </si>
  <si>
    <t>1. Kulnikaulio užrakinama plokštelė (visos kiaurymės užrakinamos);                                                                                             2. Išmatavimai: storis 2,0 - 2,2 mm, ilgis 66 - 68 mm;                           3. Pagaminta iš titano.                                                                                     4. Fiksuojama Ø 3,5 ± 0,1 mm užrakinamais sraigtais, pagamintais iš titano arba titano lydinio.                                                    5. Plokštelės konstrukcija (forma, kiaurymių skaičius):</t>
  </si>
  <si>
    <t>1. Anatomiškai išlenkta stipinkaulio distalinio galo voliarinė užrakinama kompresinė plokštelė;                                                                        2. Storis 2,0 - 2,1 mm;                                                                                 3. Pagaminta iš titano;                                                                                        4. Pasukta išilgai savo ašies pagal laikrodžio rodyklę.                                5. Fiksuojama Ø 2,7 ± 0,1 mm užrakinamais ir Ø 2,7 ± 0,1 mm kortikaliniais sraigtais, pagamintais iš titano arba titano lydinio.                                                                                                   6. Plokštelės "galvoje" yra 9 kiaurymės užrakinamiems sraigtams, kurie įsukami įvairiais nustatytais kampais.                                      7. Plokštelės konstrukcija (forma, kiaurymių skaičius):</t>
  </si>
  <si>
    <t>1. Stipinkaulio distalinio galo šoninė užrakinama kompresinė plokštelė;   2. Storis 1,6 - 1,7 mm;                                                                    3. Pagaminta iš titano.                                                                                        4. Fiksuojama Ø 2,7 ± 0,1 mm užrakinamais sraigtais ir Ø 2,7 ± 0,1 mm kortikaliniais sraigtais, pagamintais iš titano arba titano lydinio.                                                                                               5. Plokštelės konstrukcija (kiaurymių skaičius, plokštelės ilgis):</t>
  </si>
  <si>
    <t>1. Stipinkaulio distalinio galo dorsalinė užrakinama kompresinė plokštelė. 2. T formos;                                                                                    3. Pagaminta iš titano.                                                                                 4. Storis 1,5 - 1,6 mm storio;                                                                                   5. Distalinėje dalyje 3 kiaurymės.                                                                 6. Fiksuojama Ø 2,7 ± 0,1 mm užrakinamais sraigtais ir Ø 2,7 ± 0,1 mm kortikaliniais sraigtais, pagamintais iš titano arba titano lydinio.                                                                                                      7. Kiaurymių skaičius proksimalinėje dalyje:</t>
  </si>
  <si>
    <t>1. Netaisyklingos T formos (“galvos” atžvilgiu siauroji dalis nukreipta įstrižai) užrakinama kompresinė plokštelė;                                              2. Pagaminta iš titano.                                                                           3. Su 5 užrakinamomis kiaurymėmis “galvoje” (vienoje eilėje).                                                                                          4. Fiksuojama Ø 2,7 ± 0,1 mm užrakinamais sraigtais ir Ø 2,7 ± 0,1 mm kortikaliniais sraigtais, pagamintais iš titano arba titano lydinio.                                                                                                            5. Plokštelės konstrukcija (forma, kiaurymių skaičius):</t>
  </si>
  <si>
    <t>1. Stipinkaulio distalinio galo dorsalinė užrakinama kompresinė plokštelė. 2. L formos, 90° kampo;                                                                  3. Storis 1,6 - 1,7 mm;                                                                           4. Pagaminta iš titano.                                                                                 5. Distalinėje dalyje 2 kiaurymės.                                                                  6. Fiksuojama Ø 2,7 ± 0,1 mm užrakinamais sraigtais ir Ø 2,7 ± 0,1 mm kortikaliniais sraigtais, pagamintais iš titano arba titano lydinio.                                                                                                               7. Plokštelės konstrukcija (forma, kiaurymių skaičius):</t>
  </si>
  <si>
    <t>1. Stipinkaulio distalinio galo dorsalinė užrakinama kompresinė plokštelė.                                                                                                   2. Netaisyklingos L formos, 100 - 110° kampo;                                    3. Storis 1,6 - 1,7 mm;                                                                                    4. Pagaminta iš titano.                                                                                        5. Distalinėje dalyje 3 kiaurymės.                                                             6. Fiksuojama Ø 2,7 ± 0,1 mm užrakinamais sraigtais ir Ø 2,7 ± 0,1 mm kortikaliniais sraigtais, pagamintais iš titano arba titano lydinio.                                                                                                               7. Plokštelės konstrukcija (forma, kiaurymių skaičius):</t>
  </si>
  <si>
    <t>1. Distalinio šeivikaulio galo užrakinama plokštelė (su praplatėjimu distaliniame gale);                                                                                    2. Storis 2,4 - 2,6 mm;                                                                                    3. Pagaminta iš titano.                                                                                      4. Fiksuojama Ø 2,7 ± 0,1 mm ir 3,5 ± 0,1 mm užrakinamais sraigtais ir Ø 3,5 ± 0,1 mm kortikaliniais sraigtais, pagamintais iš titano arba titano lydinio.                                                                    5. Plokštelės konstrukcija (forma, kiaurymių skaičius):</t>
  </si>
  <si>
    <t>1. Distalinio žąstikaulio galo dorsolateralinė užrakinama kompresinė plokštelė, su papildoma atrama apgaubiančia žąstikaulį;                                                                                                            2. Storis 2,5 - 2,7 mm;                                                                             3. Pagaminta iš titano.                                                                                            4. Fiksuojama Ø 2,7 ± 0,1 mm ir 3,5 ± 0,1 mm užrakinamais sraigtais ir Ø 3,5 ± 0,1 mm kortikaliniais sraigtais, pagamintais iš titano arba titano lydinio.                                                                   5. Plokštelės konstrukcija (forma, kiaurymių skaičius):</t>
  </si>
  <si>
    <t>1. Anterolateralinė raktikaulio S formos užrakinama kompresinė plokštelė, anatomiškai išlenkta;                                                                                 2. Storis 3,0 - 3,2 mm;                                                                             3. Pagaminta iš titano.                                                                                       4. 7 kiaurymės Ø 2,7 mm sraigtams plokštelės lateralinėje dalyje;                                                                                         5. Fiksuojama Ø 2,7 ± 0,1 mm ir 3,5 ± 0,1 mm užrakinamais sraigtais ir Ø 3,5 ± 0,1 mm kortikaliniais sraigtais, pagamintais iš titano arba titano lydinio.                                                                             6. Plokštelės konstrukcija (forma, kiaurymių skaičius):</t>
  </si>
  <si>
    <t>1. Žąstikaulio vidurinės dalies - distalinio galo užrakinama kompresinė plokštelė;                                                                                              2. Anatomiškai išlenkta;                                                                              3. Storis 3,2 - 3,4 mm;                                                                                   4. Pagaminta iš titano.                                                                                       5. Fiksuojama Ø 3,5 ± 0,1 mm užrakinamais sraigtais ir Ø 3,5 ± 0,1 mm kortikaliniais sraigtais, pagamintais iš titano arba titano lydinio.                                                                                                       6. Plokštelės konstrukcija (plokštelės ilgis, kiaurymių skaičius):</t>
  </si>
  <si>
    <t>1. Alkūnkaulio užrakinama kompresinė plokštelė;                                                 2. Anatomiškai išlenkta;                                                                              3. Storis 3,0 - 3,2 mm;                                                                                4. Pagaminta iš titano.                                                                                     5. Fiksuojama 3,5 ± 0,1 mm užrakinamais sraigtais ir Ø 3,5 ± 0,1 mm kortikaliniais sraigtais, pagamintais iš titano arba titano lydinio.                                                                                                           6. Plokštelės konstrukcija (plokštelės ilgis, forma, kiaurymių skaičius):</t>
  </si>
  <si>
    <t>1. Tiesi metafizinė užrakinama kompresinė plokštelė;                                          2. Storėjanti iš vieno galo į kitą iki 4,2 - 4,4 mm storio, 13 - 14 mm pločio;                                                                                                         3. Pagaminta iš titano.                                                                                  4. Fiksuojama Ø 3,5 ± 0,1 mm ir 5,0 ± 0,1 mm užrakinamais sraigtais ir Ø 4,5 ± 0,1 mm kortikaliniais sraigtais, pagamintais iš titano arba titano lydinio.                                                                    5. Plokštelės konstrukcija (plokštelės ilgis, kiaurymių skaičius):</t>
  </si>
  <si>
    <t>1. Raktikaulio užrakinama kompresinė plokštelė, kablio formos;                                                                                          2. Storis 3,2 - 3,4 mm;                                                                                 3. Pagaminta iš titano.                                                                                4. Plačiojoje plokštelės dalyje 3 kiaurymės;                                                        5. Fiksuojama Ø 3,5 ± 0,1 mm užrakinamais sraigtais ir Ø 3,5 ± 0,1 mm kortikaliniais sraigtais, pagamintais iš titano arba titano lydinio.                                                                                                                     6. Plokštelės konstrukcija (forma, kiaurymių skaičius):</t>
  </si>
  <si>
    <t>1. Tiesi užrakinama kompresinė plokštelė;                                                       2. Storis 1,8 -1,9 mm, plotis 9 - 10 mm;                                                    3. Pagaminta iš titano.                                                                                  4. Fiksuojama Ø 3,5 ± 0,1 mm užrakinamais sraigtais ir Ø 3,5 ± 0,1 mm kortikaliniais sraigtais, pagamintais iš titano arba titano lydinio.                                                                                                       5. Kiaurymių skaičius:</t>
  </si>
  <si>
    <t>1. Distalinio blauzdikaulio galo užrakinama kompresinė plokštelė.                                                                                                             2. Anterolateralinė;                                                                                         3. Storis 4,2 - 4,4 mm, plotis 13 - 14 mm siaurojoje dalyje;                        4. Pagaminta iš titano.                                                                                     5. Fiksuojama Ø 3,5 ± 0,1 mm užrakinamais sraigtais ir Ø 3,5 ± 0,1 mm kortikaliniais sraigtais, pagamintais iš titano arba titano lydinio.                                                                                                                              6. Plokštelės konstrukcija (forma, kiaurymių skaičius):</t>
  </si>
  <si>
    <t>1. Proksimalinio žąstikaulio galo užrakinama kompresinė plokštelė;                                                                                             2. Storis 3,5 - 3,7 mm, plotis 12 - 13 mm siaurojoje dalyje;                                                                                        3. Pagaminta iš titano.                                                                                      4. Fiksuojama Ø 3,5 ± 0,1 mm užrakinamais sraigtais ir Ø 3,5 ± 0,1 mm kortikaliniais sraigtais, pagamintais iš titano arba titano lydinio.                                                                                                                    5. Plokštelės konstrukcija (plokštelės ilgis, kiaurymių skaičius):</t>
  </si>
  <si>
    <t>1. Tiesi rekonstrukcinė užrakinama (visos kiaurymės užrakinamos) plokštelė;                                                                                                       2. Storis 3,0 - 3,1 mm, plotis 10 - 11 mm;                                                     3. Pagaminta iš titano.                                                                                4. Fiksuojama Ø 3,5 ± 0,1 mm užrakinamais sraigtais, pagamintais iš titano arba titano lydinio.                                                            5. Kiaurymių skaičius:</t>
  </si>
  <si>
    <t>1. Tiesi metafizinė užrakinama kompresinė plokštelė;                                       2. Storėjanti iš vieno galo į kitą iki 3,5 - 3,6 mm storio, 10,5 - 11 mm pločio;                                                                                                          3. Pagaminta iš titano.                                                                                  4. Fiksuojama Ø 3,5 ± 0,1 mm užrakinamais sraigtais ir Ø 3,5 ± 0,1 mm kortikaliniais sraigtais, pagamintais iš titano arba titano lydinio.                                                                                                       5. Plokštelės konstrukcija (plokštelės ilgis, kiaurymių skaičius):</t>
  </si>
  <si>
    <t>1. Distalinio žąstikaulio galo medialinė užrakinama kompresinė plokštelė;                                                                                                       2. Storis 2,5 - 2,7 mm;                                                                                   3. Pagaminta iš titano.                                                                                 4. Fiksuojama Ø 2,7 ± 0,1 mm ir 3,5 ± 0,1 mm užrakinamais sraigtais ir Ø 3,5 ± 0,1 mm kortikaliniais sraigtais, pagamintais iš titano arba titano lydinio.                                                                        5. Plokštelės konstrukcija (forma, kiaurymių skaičius):</t>
  </si>
  <si>
    <t>1. Distalinio blauzdikaulio galo medialinė užrakinama kompresinė plokštelė, be išsikišusio trikampio vienam užrakinamam sraigtui distalinėje dalyje;                                                                                          2. Storis 4,2 - 4,4 mm;                                                                                  3. Pagaminta iš titano.                                                                                    4. Fiksuojama Ø 3,5 ± 0,1 mm užrakinamais sraigtais ir Ø 3,5 ± 0,1 mm kortikaliniais sraigtais, pagamintais iš titano arba titano lydinio.                                                                                                            5. Plokštelės konstrukcija (forma, kiaurymių skaičius):</t>
  </si>
  <si>
    <t>1. Lenkta rekonstrukcinė dubens užrakinama plokštelė;                             2. Storis 2,9 - 3,1 mm;                                                                                  3. Pagaminta iš titano.                                                                                    4. Fiksuojama Ø 3,5 ± 0,1 mm užrakinamais sraigtais, pagamintais iš titano arba titano lydinio.                                                                5. Kiaurymių skaičius:</t>
  </si>
  <si>
    <t>1. Y formos užrakinama plokštelė;                                                                2. Storis 1,5 - 1,6 mm;                                                                                     3. Pagaminta iš titano.                                                                                      4. Fiksuojama Ø 2,4 ± 0,1 mm užrakinamais sraigtais ir Ø 2,4 ± 0,1 mm kortikaliniais sraigtais, pagamintais iš titano arba titano lydinio.                                                                                                                5. Kiaurymių skaičius:</t>
  </si>
  <si>
    <t>1. L formos užrakinama plokštelė, 90º;                                                          2. Anatomiškai išlenkta;                                                                             3. Storis 1,7 - 1,9 mm;                                                                                   4. Pagaminta iš titano.                                                                                     5. Fiksuojama Ø 2,7 ± 0,1 mm užrakinamais sraigtais ir Ø 2,7 ± 0,1 mm kortikaliniais sraigtais, pagamintais iš titano arba titano lydinio.                                                                                                             6. Plokštelės konstrukcija (forma, kiaurymių skaičius):</t>
  </si>
  <si>
    <t>1. L formos užrakinama plokštelė, 100º - 110º;                                                2. Anatomiškai išlenkta;                                                                                  3. Storis 1,7 - 1,9 mm;                                                                                  4. Pagaminta iš titano.                                                                            5. Fiksuojama Ø 2,7 ± 0,1 mm užrakinamais sraigtais ir Ø 2,7 ± 0,1 mm kortikaliniais sraigtais, pagamintais iš titano arba titano lydinio.                                                                                                                6. Plokštelės konstrukcija (forma, kiaurymių skaičius):</t>
  </si>
  <si>
    <t>1. Kulnikaulio užrakinama plokštelė (visos kiaurymės užrakinamos);                                                                                              2. Universali;                                                                                               3. Storis 1,7 - 1,8 mm;                                                                                 4. Pagaminta iš titano.                                                                               5. Fiksuojama Ø 3,5 ± 0,1 mm užrakinamais sraigtais, pagamintais iš titano arba titano lydinio.                                                         6. Plokštelės konstrukcija (plokštelės ilgis, kiaurymių skaičius):</t>
  </si>
  <si>
    <t>1. Užrakinami savisriegiai sraigtai Ø 1,5 ± 0,1 mm;                                           2. Pilnu sriegiu;                                                                                             3. Pagaminti iš titano arba titano lydinio.                                                        4. Sraigto ilgis:</t>
  </si>
  <si>
    <t>1. Užrakinami savisriegiai sraigtai Ø 2,0 ± 0,1 mm;                                           2. Pilnu sriegiu;                                                                                             3. Pagaminti iš titano arba titano lydinio.                                                                                   4. Sraigto ilgis:</t>
  </si>
  <si>
    <t>1. Besriegiai kaišteliai Ø 1,8 ± 0,1 mm;                                                              2. Su užrakinama galvute;                                                                                             3. Pagaminti iš titano arba titano lydinio.                                                          4. Sraigto ilgis:</t>
  </si>
  <si>
    <t>1. Besriegiai kaišteliai Ø 2,0 ± 0,1 mm;                                                              2. Su užrakinama galvute;                                                                                             3. Pagaminti iš titano arba titano lydinio.                                                       4. Sraigto ilgis:</t>
  </si>
  <si>
    <t>1. Užrakinami savisriegiai sraigtai Ø 2,4 ± 0,1 mm;                                           2. Pilnu sriegiu;                                                                                             3. Pagaminti iš titano arba titano lydinio.                                                       4. Sraigto ilgis:</t>
  </si>
  <si>
    <t>1. Kaniuliuoti kompresiniai savisriegiai sraigtai Ø 2,4 ± 0,1 mm;                                                                                           2. Dviejų skirtingo žingsnio sriegių;                                                                                             3. Pagaminti iš titano arba titano lydinio.                                                    4. Išmatavimai:</t>
  </si>
  <si>
    <t>1. Kortikaliniai savisriegiai sraigtai Ø 2,7 ± 0,1 mm;                                           2. Pilnu sriegiu;                                                                                             3. Pagaminti iš titano arba titano lydinio.                                                        4. Sraigto ilgis:</t>
  </si>
  <si>
    <t>1. Kortikaliniai sraigtai Ø 3,5 ± 0,1 mm;                                                              2. Pilnu sriegiu;                                                                                             3. Pagaminti iš titano arba titano lydinio.                                                               4. Sraigto ilgis:</t>
  </si>
  <si>
    <t>1. T formos užrakinama plokštelė;                                                           2. Pagaminta iš titano.                                                                                3. Išmatavimai: storis 1,0 - 1,1 mm, plotis 4,2 - 4,4 mm.                          4. Fiksuojama Ø 1,5 ± 0,1 mm užrakinamais sraigtais ir Ø 1,5 ± 0,1 mm kortikaliniais sraigtais, pagamintais iš titano arba titano lydinio.                                                                                                                                5. Kiaurymių skaičius</t>
  </si>
  <si>
    <t>1. T formos užrakinama kondiliarinė plokštelė;                                                    2. Pagaminta iš titano.                                                                                     3. Išmatavimai: storis 1,0 - 1,1 mm, plotis 4,2 - 4,4 mm.                          4. Fiksuojama Ø 1,5 ± 0,1 mm užrakinamais sraigtais ir Ø 1,5 ± 0,1 mm kortikaliniais sraigtais, pagamintais iš titano arba titano lydinio.                                                                                                                     5. Kiaurymių skaičius:</t>
  </si>
  <si>
    <t>1. H formos užrakinama plokštelė;                                                                 2. Pagaminta iš titano.                                                                                 3. Išmatavimai: storis 1,3 - 1,4 mm.                                                               4. Fiksuojama Ø 2,0 ± 0,1 mm užrakinamais sraigtais ir Ø 2,0 ± 0,1 mm kortikaliniais sraigtais, pagamintais iš titano arba titano lydinio.                                                                                                                         5. Kiaurymių skaičius:</t>
  </si>
  <si>
    <t>1. Kulnikaulio užrakinama plokštelė (visos kiaurymės užrakinamos);                                                                                                               2. Universali;                                                                                              3. Pagaminta iš titano.                                                                                        4. Fiksuojama Ø 3,5 ± 0,1 mm užrakinamais sraigtais, pagamintais iš titano arba titano lydinio.                                       5. Kiaurymių skaičius, plokštelės ilgis:</t>
  </si>
  <si>
    <t>1. Anatomiškai išlenkta stipinkaulio distalinio galo voliarinė užrakinama kompresinė plokštelė;                                                                        2. Storis 2,0 - 2,1 mm;                                                                                  3. Pagaminta iš titano;                                                                                       4. Pasukta išilgai savo ašies pagal laikrodžio rodyklę.                                5. Fiksuojama Ø 2,7 ± 0,1 mm užrakinamais ir Ø 2,7 ± 0,1 mm kortikaliniais sraigtais, pagamintais iš titano arba titano lydinio.                                                                                         6. Plokštelės "galvoje" yra 8 kiaurymės užrakinamiems sraigtams, kurie įsukami įvairiais nustatytais kampais.                                                 7. Plokštelės konstrukcija (forma, kiaurymių skaičius):</t>
  </si>
  <si>
    <t>1. Raktikaulio užrakinama kompresinė plokštelė, kablio formos;                                                                                        2. Kablio aukštis 12 ± 1 mm.                                                                     3. Storis 3,6 - 3,8 mm;                                                                                       4. Pagaminta iš titano.                                                                                    5. Fiksuojama Ø 3,5 ± 0,1 mm užrakinamais sraigtais ir Ø 3,5 ± 0,1 mm kortikaliniais sraigtais, pagamintais iš titano arba titano lydinio.                                                                                                           6. Plokštelės konstrukcija (forma, kiaurymių skaičius):</t>
  </si>
  <si>
    <t>Įkainis vnt. be PVM, Eur</t>
  </si>
  <si>
    <t>Įkainis vnt. su PVM, Eur</t>
  </si>
  <si>
    <t>Suma viso su PVM, Eur</t>
  </si>
  <si>
    <t>Bendra pasiūlymo kaina Eur be PVM</t>
  </si>
  <si>
    <t>Bendra pasiūlymo kaina Eur su PVM</t>
  </si>
  <si>
    <t>Tiekėjo pavadinimas: UAB Kristameda</t>
  </si>
  <si>
    <t>Kanghui, katalogas 1, psl. 55, 29476006</t>
  </si>
  <si>
    <t>Kanghui, katalogas 1, psl. 55, 29476012</t>
  </si>
  <si>
    <t>Kanghui, katalogas 1, psl. 55, 29476608</t>
  </si>
  <si>
    <t>Kanghui, katalogas 1, psl. 55, 29476408</t>
  </si>
  <si>
    <t>Kanghui, katalogas 1, psl. 55, 29478308</t>
  </si>
  <si>
    <t>Kanghui, katalogas 1, psl. 64, 24204000</t>
  </si>
  <si>
    <t>Kanghui, katalogas 1, psl. 64, 24205000</t>
  </si>
  <si>
    <t>"Kiršnerio" viela su sriegiu ir aštriu trikampiu išgalandinimu, Ø 1,1  mm</t>
  </si>
  <si>
    <t xml:space="preserve">"Kiršnerio" viela su aštriu trikampiu išgalandinimu, Ø 1,1  mm </t>
  </si>
  <si>
    <t>“Kiršnerio” viela su aštriu trikampiu išgalandinimu, 1,2  mm skersmens</t>
  </si>
  <si>
    <t>1. T formos užrakinama kondiliarinė plokštelė;                                                    2. Pagaminta iš titano.                                                                                     3. Išmatavimai: storis 1,0 mm, plotis 4,3 mm.                          4. Fiksuojama Ø 1,5  mm užrakinamais sraigtais ir Ø 1,5  mm kortikaliniais sraigtais, pagamintais iš titano arba titano lydinio.                                                                                                                     5. Kiaurymių skaičius:</t>
  </si>
  <si>
    <t>Kanghui, katalogas 1, psl. 55, 29475906</t>
  </si>
  <si>
    <t>1. Tiesi rekonstrukcinė užrakinama plokštelė;                                          2. Pagaminta iš titano.                                                                                     3. Išmatavimai: storis 1,0  mm, plotis 4,3 mm.                          4. Fiksuojama Ø 1,5 mm užrakinamais sraigtais, pagamintais iš titano lydinio.                                 5. Kiaurymių skaičius:</t>
  </si>
  <si>
    <t>1. T formos užrakinama plokštelė;                                                           2. Pagaminta iš titano.                                                                                3. Išmatavimai: storis 1,0 mm, plotis 4,3 mm.                          4. Fiksuojama Ø 1,5 mm užrakinamais sraigtais ir Ø 1,5 mm kortikaliniais sraigtais, pagamintais iš  titano lydinio.                                                                                                                               5. Kiaurymių skaičius</t>
  </si>
  <si>
    <t>1. Y formos užrakinama plokštelė;                                                                 2. Pagaminta iš titano.                                                                                   3. Išmatavimai: storis 1,0 mm, plotis 4,3 mm.                          4. Fiksuojama Ø 1,5  mm užrakinamais sraigtais ir Ø 1,5 mm kortikaliniais sraigtais, pagamintais iš  titano lydinio.                                                                                                  5. Kiaurymių skaičius:</t>
  </si>
  <si>
    <t>1. T formos užrakinama plokštelė;                                                                 2. Pagaminta iš titano.                                                                                    3. Išmatavimai: storis 1,6 mm, plotis 6,5 mm.                          4. Fiksuojama Ø 2,4 mm užrakinamais sraigtais ir Ø 2,4 mm kortikaliniais sraigtais, pagamintais iš  titano lydinio.                                                                                                   5. Kiaurymių skaičius:</t>
  </si>
  <si>
    <t>1. H formos užrakinama plokštelė;                                                                 2. Pagaminta iš titano.                                                                                 3. Išmatavimai: storis 1,3 mm.                                                               4. Fiksuojama Ø 2,0  mm užrakinamais sraigtais ir Ø 2,0  mm kortikaliniais sraigtais, pagamintais iš titano lydinio.                                                                                                                         5. Kiaurymių skaičius:</t>
  </si>
  <si>
    <t>Kanghui, katalogas 1, psl. 57, 24244000</t>
  </si>
  <si>
    <t>1. Tiesi užrakinama plokštelė;                                                                     2. Pagaminta iš titano.                                                                                  3. Storis 1,0 mm.                                                                                      4. Fiksuojama Ø 1,5  mm užrakinamais sraigtais ir Ø 1,5  mm kortikaliniais sraigtais, pagamintais iš  titano lydinio.                                                                                          5. Kiaurymių skaičius:</t>
  </si>
  <si>
    <t>Kanghui, katalogas 1, psl. 55, 29476504</t>
  </si>
  <si>
    <t>Kanghui, katalogas 1, psl. 55, 29476506</t>
  </si>
  <si>
    <t>1. Tiesi užrakinama plokštelė;                                                                    2. Pagaminta iš titano.                                                                               3. Storis 1,3 mm.                                                                                    4. Fiksuojama Ø 2,0  mm užrakinamais sraigtais ir Ø 2,0  mm kortikaliniais sraigtais, pagamintais iš titano lydinio.                                                                                                      5. Kiaurymių skaičius:</t>
  </si>
  <si>
    <t>Kanghui, katalogas 1, psl.  56, 29475404</t>
  </si>
  <si>
    <t>Kanghui, katalogas 1, psl.  56, 29475405</t>
  </si>
  <si>
    <t>Kanghui, katalogas 1, psl.  56, 29475406</t>
  </si>
  <si>
    <t>Kanghui, katalogas 1, psl.  56, 29475407</t>
  </si>
  <si>
    <t>Kanghui, katalogas 1, psl.  56, 29475408</t>
  </si>
  <si>
    <t>1. Tiesi užrakinama plokštelė;                                                                 2. Pagaminta iš titano.                                                                                    3. Storis 1,8 mm.                                                                               4. Fiksuojama Ø 2,4  mm užrakinamais sraigtais ir Ø 2,4  mm kortikaliniais sraigtais, pagamintais iš titano lydinio.                                                                                                         5. Kiaurymių skaičius:</t>
  </si>
  <si>
    <t>Kanghui, katalogas 1, psl. 64, 24201004</t>
  </si>
  <si>
    <t>Kanghui, katalogas 1, psl. 64, 24201005</t>
  </si>
  <si>
    <t>Kanghui, katalogas 1, psl. 64, 24201006</t>
  </si>
  <si>
    <t>Kanghui, katalogas 1, psl. 64, 24201007</t>
  </si>
  <si>
    <t>Kanghui, katalogas 1, psl. 64, 24201008</t>
  </si>
  <si>
    <t>Kanghui, katalogas 1, psl. 64, 24201010</t>
  </si>
  <si>
    <t>1. Y formos užrakinama plokštelė;                                                              2. Pagaminta iš titano.                                                                                     3. Storis 1,3 mm.                                                                              4. Fiksuojama Ø 2,0  mm užrakinamais sraigtais ir Ø 2,0  mm kortikaliniais sraigtais, pagamintais iš titano lydinio.                                                                                                      5. Kiaurymių skaičius:</t>
  </si>
  <si>
    <t>Kanghui, katalogas 1, psl. 56, 29476307</t>
  </si>
  <si>
    <t>1. X formos užrakinama plokštelė, 4 kiaurymių;                                                    2. Pagaminta iš titano.                                                                              3. Storis 1,8 mm.                                                                                     4. Fiksuojama Ø 2,7  mm užrakinamais sraigtais, pagamintais iš titano lydinio.                                                   5. Plokštelės dydis ir ilgis:</t>
  </si>
  <si>
    <t>Kanghui, katalogas 1, psl. 65, 24211003</t>
  </si>
  <si>
    <t xml:space="preserve">Maža, 24 mm ilgio      </t>
  </si>
  <si>
    <t>Kanghui, katalogas 1, psl. 65, 24211002</t>
  </si>
  <si>
    <t>Vidutinė, 30 mm ilgio</t>
  </si>
  <si>
    <t>Kanghui, katalogas 1, psl. 65, 24211001</t>
  </si>
  <si>
    <t>Didelė, 36 mm ilgio</t>
  </si>
  <si>
    <t>1. T formos užrakinama plokštelė;                                                               2. Pagaminta iš titano.                                                                                  3. Storis 1,3 mm.                                                                                    4. Fiksuojama Ø 2,0  mm užrakinamais sraigtais ir Ø 2,0  mm kortikaliniais sraigtais, pagamintais iš titano lydinio.                                                                                                 5. Kiaurymių skaičius:</t>
  </si>
  <si>
    <t>Kanghui, katalogas 1, psl. 56, 29476207</t>
  </si>
  <si>
    <t>Kanghui, katalogas 1, psl. 56, 29476107</t>
  </si>
  <si>
    <t>Kanghui, katalogas 1, psl. 56, 24242000</t>
  </si>
  <si>
    <t>Kanghui, katalogas 1, psl. 64, 24207000</t>
  </si>
  <si>
    <t>1. T formos užrakinama plokštelė;                                                             2. Anatomiškai išlenkta;                                                                                           3. Pagaminta iš titano.                                                                                  4. Storis 1,8 mm.                                                                                    5. Fiksuojama Ø 2,7  mm užrakinamais sraigtais ir Ø 2,7  mm kortikaliniais sraigtais, pagamintais iš titano lydinio.                                                                                                          5. Kiaurymių skaičius:</t>
  </si>
  <si>
    <t>Kanghui, katalogas 1, psl. 65, 24208000</t>
  </si>
  <si>
    <t>Kanghui, katalogas 1, psl. 64, 24202000</t>
  </si>
  <si>
    <t>1. Kulnikaulio užrakinama plokštelė (visos kiaurymės užrakinamos);                                                                                                               2. Universali;                                                                                              3. Pagaminta iš titano.                                                                                        4. Fiksuojama Ø 3,5  mm užrakinamais sraigtais, pagamintais iš   titano lydinio.                                       5. Kiaurymių skaičius, plokštelės ilgis:</t>
  </si>
  <si>
    <t>1. Netaisyklingos T formos (“galvos” atžvilgiu siauroji dalis nukreipta įstrižai) užrakinama kompresinė plokštelė;                                              2. Pagaminta iš titano.                                                                           3. Su 5 užrakinamomis kiaurymėmis “galvoje” (vienoje eilėje).                                                                                          4. Fiksuojama Ø 2,7  mm užrakinamais sraigtais ir Ø 2,7  mm kortikaliniais sraigtais, pagamintais iš   titano lydinio.                                                                                                            5. Plokštelės konstrukcija (forma, kiaurymių skaičius):</t>
  </si>
  <si>
    <t>1. Užrakinami savisriegiai sraigtai Ø 1,5  mm;                                           2. Pilnu sriegiu;                                                                                             3. Pagaminti iš   titano lydinio.                                                        4. Sraigto ilgis:</t>
  </si>
  <si>
    <t>1. Užrakinami savisriegiai sraigtai Ø 2,0  mm;                                           2. Pilnu sriegiu;                                                                                             3. Pagaminti iš   titano lydinio.                                                                                   4. Sraigto ilgis:</t>
  </si>
  <si>
    <t>1. Kortikaliniai savisriegiai sraigtai Ø 2,0  mm;                                           2. Pilnu sriegiu;                                                                                             3. Pagaminti iš   titano lydinio.                                      4. Sraigto ilgis:</t>
  </si>
  <si>
    <t>1. Besriegiai kaišteliai Ø 1,8  mm;                                                              2. Su užrakinama galvute;                                                                                             3. Pagaminti iš   titano lydinio.                                                          4. Sraigto ilgis:</t>
  </si>
  <si>
    <t>1. Besriegiai kaišteliai Ø 2,0  mm;                                                              2. Su užrakinama galvute;                                                                                             3. Pagaminti iš   titano lydinio.                                                       4. Sraigto ilgis:</t>
  </si>
  <si>
    <t>1. Užrakinami savisriegiai sraigtai Ø 2,4  mm;                                           2. Pilnu sriegiu;                                                                                             3. Pagaminti iš   titano lydinio.                                                       4. Sraigto ilgis:</t>
  </si>
  <si>
    <t>1. Kortikaliniai savisriegiai sraigtai Ø 2,4  mm;                                           2. Pilnu sriegiu;                                                                                             3. Pagaminti iš   titano lydinio.                                      4. Sraigto ilgis:</t>
  </si>
  <si>
    <t>1. Kaniuliuoti kompresiniai savisriegiai sraigtai Ø 2,4  mm;                                                                                           2. Dviejų skirtingo žingsnio sriegių;                                                                                             3. Pagaminti iš   titano lydinio.                                                    4. Išmatavimai:</t>
  </si>
  <si>
    <t>1. Užrakinami savisriegiai sraigtai Ø 2,7  mm;                                           2. Pilnu sriegiu;                                                                                             3. Pagaminti iš   titano lydinio.                                     4. Sraigto ilgis:</t>
  </si>
  <si>
    <t>1. Kortikaliniai savisriegiai sraigtai Ø 2,7  mm;                                           2. Pilnu sriegiu;                                                                                             3. Pagaminti iš   titano lydinio.                                                        4. Sraigto ilgis:</t>
  </si>
  <si>
    <t>1. Kaniuliuoti kompresiniai savisriegiai sraigtai Ø 3,0  mm;                                                                                                   2. Dviejų skirtingo žingsnio sriegių;                                                                                             3. Pagaminti iš   titano lydinio.                                          4. Išmatavimai:</t>
  </si>
  <si>
    <t>1. Užrakinami savisriegiai sraigtai Ø 3,5  mm;                                           2. Pilnu sriegiu;                                                                                             3. Pagaminti iš   titano lydinio.                                       4. Sraigto ilgis:</t>
  </si>
  <si>
    <t>1. Užrakinami savigręžiai sraigtai Ø 3,5  mm;                                           2. Pilnu sriegiu;                                                                                             3. Pagaminti iš   titano lydinio.                                      4. Sraigto ilgis:</t>
  </si>
  <si>
    <t>1. Kortikaliniai sraigtai Ø 3,5  mm;                                                              2. Pilnu sriegiu;                                                                                             3. Pagaminti iš   titano lydinio.                                                               4. Sraigto ilgis:</t>
  </si>
  <si>
    <t>1. Kortikaliniai savisriegiai sraigtai Ø 3,5  mm;                                                              2. Pilnu sriegiu;                                                                                             3. Pagaminti iš   titano lydinio.                                      4. Sraigto ilgis:</t>
  </si>
  <si>
    <t>1. Spongioziniai sraigtai Ø 4,0  mm;                                                              2. Pilnu sriegiu;                                                                                             3. Pagaminti iš   titano lydinio.                                        4. Sraigto ilgis:</t>
  </si>
  <si>
    <t>1. Kaniuliuoti spongioziniai sraigtai Ø 4,0  mm;                                                              2. Daliniu sriegiu;                                                                                             3. Savigręžiai, savisriegiai (sraigtai yra savisriegiai ir įsukant ir išsukant sraigtą);                                                                                                       4. Pagaminti iš   titano lydinio.                                       5. Išmatavimai:</t>
  </si>
  <si>
    <t>1. Kaniuliuoti spongioziniai sraigtai Ø 4,5  mm;                                                              2. Daliniu sriegiu;                                                                                             3. Savigręžiai, savisriegiai (sraigtai yra savisriegiai ir įsukant ir išsukant sraigtą);                                                                                                       4. Pagaminti iš   titano lydinio.                                         5. Išmatavimai:</t>
  </si>
  <si>
    <t>Sraigtas tuščiai kiaurymei užpildyti, pagamintas iš   titano lydinio, Ø 3,5  mm</t>
  </si>
  <si>
    <t>Poveržlė Ø 4,0 mm sraigtams, pagaminta iš   titano lydinio.</t>
  </si>
  <si>
    <t>1. T formos užrakinama kondiliarinė plokštelė;                                                    2. Pagaminta iš titano.                                                                            3. Storis 1,6 mm.                                                                                      4. Fiksuojama Ø 2,4 mm užrakinamais sraigtais ir Ø 2,4 mm kortikaliniais sraigtais, pagamintais iš  titano lydinio.                                                                                                  5. Kiaurymių skaičius:</t>
  </si>
  <si>
    <t>1. Mini užrakinama kondiliarinė plokštelė;                                                    2. Pagaminta iš titano.                                                                            3. Ilgis 41 mm.                                                                                          4. Fiksuojama Ø 2,0  mm užrakinamais sraigtais ir Ø 2,0  mm kortikaliniais sraigtais, pagamintais iš   titano lydinio.                                                                                                     5. Plokštelių forma:</t>
  </si>
  <si>
    <t>Kanghui, katalogas 1, psl. 57, 24243200</t>
  </si>
  <si>
    <t>Kanghui, katalogas 1, psl. 57, 24243100</t>
  </si>
  <si>
    <t>1. Anatomiškai išlenkta stipinkaulio distalinio galo plokštelė.                                                                                      2. Išmatavimai: storis 2,5 mm, plotis plačiojoje dalyje 24,4 mm;                                                                                                          3. Pagaminta iš titano.                                                                                        4. Fiksuojama Ø 2,7  mm užrakinamais sraigtais, Ø 2,0  mm užrakinamais besriegiais kaišteliais ir Ø 3,5  mm kortikaliniais sraigtais, pagamintais iš   titano lydinio.                                                                                                 5. Plokštelės "galvoje" yra 2 eilės kiaurymių sraigtams, kurie įsukami įvairiais nustatytais kampais.                                                6. Plokštelės konstrukcija (išmatavimai, kiaurymių skaičius)</t>
  </si>
  <si>
    <t>Grąžtas Ø 1,1   mm</t>
  </si>
  <si>
    <t>Angos platintuvas kaule, Ø 1,5   mm</t>
  </si>
  <si>
    <t>Dvipusis grąžto kreiptuvas, tinkantis Ø 1,1   ir 1,5   mm grąžtams</t>
  </si>
  <si>
    <t>Kiaurymės gylio matuoklis, Ø 1,5   mm sraigtams</t>
  </si>
  <si>
    <t>Kiaurymės gylio matuoklis, Ø 2,0   mm sraigtams</t>
  </si>
  <si>
    <t xml:space="preserve">Dvipusis grąžto kreiptuvas, tinkantis Ø 1,5   ir 2,0   mm grąžtams </t>
  </si>
  <si>
    <t>Grąžtas Ø 1,5   mm</t>
  </si>
  <si>
    <t>Grąžtas Ø 2,0   mm</t>
  </si>
  <si>
    <t>Angos platintuvas kaule, Ø 2,0   mm</t>
  </si>
  <si>
    <t>Ø 2,0   mm atsuktuvas</t>
  </si>
  <si>
    <t>Ø 2,0   mm atsuktuvo laikymo įvorė</t>
  </si>
  <si>
    <t>Ø 2,0   mm grąžto nukreipiklis</t>
  </si>
  <si>
    <t>Ø 1,8   mm grąžto nukreipiklis</t>
  </si>
  <si>
    <t>Grąžtas Ø 1,8   mm</t>
  </si>
  <si>
    <t>Atsuktuvas 2,7   mm užrakinamiems sraigtams, įsistatantis į jėgos instrumentą</t>
  </si>
  <si>
    <t>Instrumentas sraigto su prasukta galvute išėmimui, tinkantis 2,7   mm skersmens sraigtams</t>
  </si>
  <si>
    <t>Grąžtas Ø 2,7   mm</t>
  </si>
  <si>
    <t>Grąžtas Ø 2,4   mm</t>
  </si>
  <si>
    <t>Sriegiklis Ø 2,7   mm</t>
  </si>
  <si>
    <t>Sriegiklis Ø 2,4   mm</t>
  </si>
  <si>
    <t>Šešiakampės žvaigždės T formos atsuktuvas, skirtas 2,7   mm užrakinamų sraigtų išsukimui</t>
  </si>
  <si>
    <t>Periosto elevatorius, 3   mm pločio</t>
  </si>
  <si>
    <t>Dvipusis grąžto kreiptuvas, tinkantis Ø 2,0   mm ir 2,7   mm grąžtams</t>
  </si>
  <si>
    <t>Dvipusis grąžto kreiptuvas, tinkantis Ø 2,4   mm ir 1,8   mm grąžtams</t>
  </si>
  <si>
    <t>Kaniuliuotas grąžtas Ø 2,0   mm</t>
  </si>
  <si>
    <t>Universalus (dvipusis) grąžto kreiptuvas, tinkantis Ø 2,5   mm grąžtams</t>
  </si>
  <si>
    <t>Universalus grąžto kreiptuvas, skirtas Ø 2,5   mm ir 3,5   mm grąžtams</t>
  </si>
  <si>
    <t>Instrumentas sraigto su prasukta galvute išėmimui, tinkantis 3,5   mm skersmens sraigtams</t>
  </si>
  <si>
    <t>Grąžtas Ø 3,5   mm</t>
  </si>
  <si>
    <t>Grąžtas Ø 2,5   mm</t>
  </si>
  <si>
    <t>Universali T formos rankena su instrumento greito pajungimo  jungtimi su Ø 4,5   mm fiksacine kiauryme</t>
  </si>
  <si>
    <t>Sriegiklis Ø 4,0   mm</t>
  </si>
  <si>
    <t>Sriegiklis Ø 3,5   mm</t>
  </si>
  <si>
    <t>Grąžtas su atrama gręžimo gylio apribojimui, Ø 2,6   mm</t>
  </si>
  <si>
    <t>Atsuktuvas 3,5   mm užrakinamiems sraigtams, įsistatantis į jėgos instrumentą</t>
  </si>
  <si>
    <t xml:space="preserve">7 užrakinamų kiaurymių "galvoje", 51,9 mm ilgio, 3 kiaurymių kortikaliniams sraigtams, kairės pusės     </t>
  </si>
  <si>
    <t>7 užrakinamų kiaurymių "galvoje", 51,9 mm ilgio, 3 kiaurymių kortikaliniams sraigtams, dešinės pusės</t>
  </si>
  <si>
    <t>7 užrakinamų kiaurymių "galvoje", 60,1 mm ilgio, 4 kiaurymių kortikaliniams sraigtams, kairės pusės</t>
  </si>
  <si>
    <t>7 užrakinamų kiaurymių "galvoje", 60,1 mm ilgio, 4 kiaurymių kortikaliniams sraigtams, dešinės pusės</t>
  </si>
  <si>
    <t>7 užrakinamų kiaurymių "galvoje", 90 mm ilgio, 7 kiaurymių kortikaliniams sraigtams, kairės pusės</t>
  </si>
  <si>
    <t>7 užrakinamų kiaurymių "galvoje", 90 mm ilgio, 7 kiaurymių kortikaliniams sraigtams, dešinės pusės</t>
  </si>
  <si>
    <t>Kanghui, katalogas 1, psl. 72, 29568402</t>
  </si>
  <si>
    <t>Kanghui, katalogas 1, psl. 72, 29568302</t>
  </si>
  <si>
    <t>Kanghui, katalogas 1, psl. 72, 29568400</t>
  </si>
  <si>
    <t>Kanghui, katalogas 1, psl. 72, 29568401</t>
  </si>
  <si>
    <t>Kanghui, katalogas 1, psl. 72, 29568300</t>
  </si>
  <si>
    <t>Kanghui, katalogas 1, psl. 72, 29568301</t>
  </si>
  <si>
    <t>1. Tiesi užrakinama plokštelė;                                                                2. Pagaminta iš titano.                                                                                     3. Išmatavimai: storis 2,0 mm, plotis 7 mm;                                                                        4. Fiksuojama Ø 2,7  mm užrakinamais sraigtais ir Ø 2,7  mm kortikaliniais sraigtais, pagamintais iš   titano lydinio.                                                                                                5. Kiaurymių skaičius:</t>
  </si>
  <si>
    <t>Kanghui, katalogas 1, psl. 64, 24206004</t>
  </si>
  <si>
    <t>Kanghui, katalogas 1, psl. 64, 24206005</t>
  </si>
  <si>
    <t>Kanghui, katalogas 1, psl. 64, 24206006</t>
  </si>
  <si>
    <t>Kanghui, katalogas 1, psl. 64, 24206007</t>
  </si>
  <si>
    <t>Kanghui, katalogas 1, psl. 64, 24206008</t>
  </si>
  <si>
    <t>Kanghui, katalogas 1, psl. 64, 24206009</t>
  </si>
  <si>
    <t>Kanghui, katalogas 1, psl. 64, 24206010</t>
  </si>
  <si>
    <t>1. H formos užrakinama plokštelė;                                                             2. Pagaminta iš titano.                                                                                 3. Storis 1,0 mm.                                                                                    4. Fiksuojama Ø 1,5  mm užrakinamais sraigtais ir Ø 1,5  mm kortikaliniais sraigtais, pagamintais iš   titano lydinio.                                                                                                   5. Kiaurymių skaičius:</t>
  </si>
  <si>
    <t>Kanghui, katalogas 1, psl. 55, 24241000</t>
  </si>
  <si>
    <t xml:space="preserve">12 kiaurymių, 60 mm ilgio            </t>
  </si>
  <si>
    <t>Kanghui, katalogas 1, psl. 82, 22599060</t>
  </si>
  <si>
    <t>12 kiaurymių, 68  mm ilgio</t>
  </si>
  <si>
    <t>Kanghui, katalogas 1, psl. 82, 22599068</t>
  </si>
  <si>
    <t>1. T formos užrakinama kondiliarinė plokštelė;                                                    2. Pagaminta iš titano.                                                                               3. Storis 1,5 mm.                                                                                     4. Fiksuojama Ø 2,0  mm užrakinamais sraigtais ir Ø 2,0  mm kortikaliniais sraigtais, pagamintais iš   titano lydinio.                                                                                                      5. Kiaurymių skaičius:</t>
  </si>
  <si>
    <t>Kanghui, katalogas 1, psl. 56, 29475307</t>
  </si>
  <si>
    <t>1. Raktikaulio S formos užrakinama plokštelė;                                                  2. Anatomiškai išlenkta;                                                                                   3. Dinaminė kompresinė;                                                                              4. Storis 3,0 mm;                                                                                   5. Pagaminta iš titano;                                                                                  6. Pasukta išilgai savo ašies pagal laikrodžio rodyklę.                                7. Fiksuojama Ø 3,5  mm užrakinamais ir Ø 3,5  mm kortikaliniais sraigtais, pagamintais iš   titano lydinio.                                                                                         8. Plokštelės konstrukcija (forma, kiaurymių skaičius):</t>
  </si>
  <si>
    <t>Kanghui, katalogas 1, psl. 79, 22563206</t>
  </si>
  <si>
    <t>Kanghui, katalogas 1, psl. 79, 22563207</t>
  </si>
  <si>
    <t>Kanghui, katalogas 1, psl. 79, 22563208</t>
  </si>
  <si>
    <t>Kanghui, katalogas 1, psl. 79, 22563106</t>
  </si>
  <si>
    <t>Kanghui, katalogas 1, psl. 79, 22563107</t>
  </si>
  <si>
    <t>Kanghui, katalogas 1, psl. 79, 22563108</t>
  </si>
  <si>
    <t>1. Anatomiškai išlenkta stipinkaulio distalinio galo voliarinė užrakinama kompresinė plokštelė;                                                                        2. Storis 2,0 mm;                                                                                  3. Pagaminta iš titano;                                                                                       4. Pasukta išilgai savo ašies pagal laikrodžio rodyklę.                                5. Fiksuojama Ø 2,7  mm užrakinamais ir Ø 2,7  mm kortikaliniais sraigtais, pagamintais iš   titano lydinio.                                                                                         6. Plokštelės "galvoje" yra 8 kiaurymės užrakinamiems sraigtams, kurie įsukami įvairiais nustatytais kampais.                                                 7. Plokštelės konstrukcija (forma, kiaurymių skaičius):</t>
  </si>
  <si>
    <t>Kanghui, katalogas 1, psl. 73, 22560203</t>
  </si>
  <si>
    <t>Kanghui, katalogas 1, psl. 73, 22560204</t>
  </si>
  <si>
    <t>Kanghui, katalogas 1, psl. 73, 22560206</t>
  </si>
  <si>
    <t>Kanghui, katalogas 1, psl. 73, 22560208</t>
  </si>
  <si>
    <t>Kanghui, katalogas 1, psl. 73, 22560210</t>
  </si>
  <si>
    <t>Kanghui, katalogas 1, psl. 73, 22560212</t>
  </si>
  <si>
    <t>Kanghui, katalogas 1, psl. 73, 22560103</t>
  </si>
  <si>
    <t>Kanghui, katalogas 1, psl. 73, 22560104</t>
  </si>
  <si>
    <t>Kanghui, katalogas 1, psl. 73, 22560105</t>
  </si>
  <si>
    <t>Kanghui, katalogas 1, psl. 73, 22560106</t>
  </si>
  <si>
    <t>Kanghui, katalogas 1, psl. 73, 22560108</t>
  </si>
  <si>
    <t>Kanghui, katalogas 1, psl. 73, 22560110</t>
  </si>
  <si>
    <t>Kanghui, katalogas 1, psl. 73, 22560112</t>
  </si>
  <si>
    <t>1. Proksimalinio žąstikaulio galo užrakinama kompresinė plokštelė;                                                                                             2. Pagaminta iš titano.                                                                                  3. Storis 3,6 mm.                                                                                     4. Fiksuojama Ø 3,5  mm užrakinamais sraigtais ir Ø 3,5  mm kortikaliniais sraigtais, pagamintais iš   titano lydinio.                                                                                                               5. Kiaurymių skaičius, plokštelės ilgis:</t>
  </si>
  <si>
    <t xml:space="preserve">3 kiaurymės siaurojoje plokštelės dalyje, plokštelės ilgis 84 mm     </t>
  </si>
  <si>
    <t>5 kiaurymės siaurojoje plokštelės dalyje,  plokštelės ilgis 108 mm</t>
  </si>
  <si>
    <t>Kanghui, katalogas 1, psl. 79, 22508003</t>
  </si>
  <si>
    <t>Kanghui, katalogas 1, psl. 79, 22508005</t>
  </si>
  <si>
    <t>Kanghui, katalogas 1, psl. 82, 22553215</t>
  </si>
  <si>
    <t>Kanghui, katalogas 1, psl. 82, 22553115</t>
  </si>
  <si>
    <t>1. Kulnikaulio užrakinama plokštelė (visos kiaurymės užrakinamos);                                                                                             2. Išmatavimai: storis 2,0 mm, ilgis 68 mm;                           3. Pagaminta iš titano.                                                                                     4. Fiksuojama Ø 3,5  mm užrakinamais sraigtais, pagamintais iš titano lydinio.                                                    5. Plokštelės konstrukcija (forma, kiaurymių skaičius):</t>
  </si>
  <si>
    <t>1. Anatomiškai išlenkta stipinkaulio distalinio galo voliarinė užrakinama kompresinė plokštelė;                                                                        2. Storis 2,0 mm;                                                                                 3. Pagaminta iš titano;                                                                                        4. Pasukta išilgai savo ašies pagal laikrodžio rodyklę.                                5. Fiksuojama Ø 2,7  mm užrakinamais ir Ø 2,7  mm kortikaliniais sraigtais, pagamintais iš   titano lydinio.                                                                                                   6. Plokštelės "galvoje" yra 9 kiaurymės užrakinamiems sraigtams, kurie įsukami įvairiais nustatytais kampais.                                      7. Plokštelės konstrukcija (forma, kiaurymių skaičius):</t>
  </si>
  <si>
    <t>Kanghui, katalogas 1, psl. 73, 22559203</t>
  </si>
  <si>
    <t>Kanghui, katalogas 1, psl. 73, 22559204</t>
  </si>
  <si>
    <t>Kanghui, katalogas 1, psl. 73, 22559205</t>
  </si>
  <si>
    <t>Kanghui, katalogas 1, psl. 73, 22559103</t>
  </si>
  <si>
    <t>Kanghui, katalogas 1, psl. 73, 22559104</t>
  </si>
  <si>
    <t>Kanghui, katalogas 1, psl. 73, 22559105</t>
  </si>
  <si>
    <t>1. Stipinkaulio distalinio galo šoninė užrakinama kompresinė plokštelė;   2. Storis 1,7 mm;                                                                    3. Pagaminta iš titano.                                                                                        4. Fiksuojama Ø 2,7  mm užrakinamais sraigtais ir Ø 2,7  mm kortikaliniais sraigtais, pagamintais iš   titano lydinio.                                                                                               5. Plokštelės konstrukcija (kiaurymių skaičius, plokštelės ilgis):</t>
  </si>
  <si>
    <t>5 kiaurymių,  48 mm ilgio</t>
  </si>
  <si>
    <t>6 kiaurymių, 57 mm ilgio</t>
  </si>
  <si>
    <t>Kanghui, katalogas 1, psl. 72, 22555005</t>
  </si>
  <si>
    <t>Kanghui, katalogas 1, psl. 72, 22555006</t>
  </si>
  <si>
    <t>1. Raktikaulio užrakinama kompresinė plokštelė, kablio formos;                                                                                        2. Kablio aukštis 12 mm.                                                                     3. Storis 3,6 mm;                                                                                       4. Pagaminta iš titano.                                                                                    5. Fiksuojama Ø 3,5  mm užrakinamais sraigtais ir Ø 3,5  mm kortikaliniais sraigtais, pagamintais iš   titano lydinio.                                                                                                           6. Plokštelės konstrukcija (forma, kiaurymių skaičius):</t>
  </si>
  <si>
    <t>Kanghui, katalogas 1, psl. 78, 24239202</t>
  </si>
  <si>
    <t>Kanghui, katalogas 1, psl. 78, 24239203</t>
  </si>
  <si>
    <t>Kanghui, katalogas 1, psl. 78, 24239204</t>
  </si>
  <si>
    <t>Kanghui, katalogas 1, psl. 78, 24239205</t>
  </si>
  <si>
    <t>Kanghui, katalogas 1, psl. 78, 24239206</t>
  </si>
  <si>
    <t>Kanghui, katalogas 1, psl. 78, 24239207</t>
  </si>
  <si>
    <t>Kanghui, katalogas 1, psl. 78, 24239102</t>
  </si>
  <si>
    <t>Kanghui, katalogas 1, psl. 78, 24239103</t>
  </si>
  <si>
    <t>Kanghui, katalogas 1, psl. 78, 24239104</t>
  </si>
  <si>
    <t>Kanghui, katalogas 1, psl. 78, 24239105</t>
  </si>
  <si>
    <t>Kanghui, katalogas 1, psl. 78, 24239106</t>
  </si>
  <si>
    <t>Kanghui, katalogas 1, psl. 78, 24239107</t>
  </si>
  <si>
    <t>1. Stipinkaulio distalinio galo dorsalinė užrakinama kompresinė plokštelė. 2. T formos;                                                                                    3. Pagaminta iš titano.                                                                                 4. Storis 1,6 mm storio;                                                                                   5. Distalinėje dalyje 3 kiaurymės.                                                                 6. Fiksuojama Ø 2,7  mm užrakinamais sraigtais ir Ø 2,7  mm kortikaliniais sraigtais, pagamintais iš   titano lydinio.                                                                                                      7. Kiaurymių skaičius proksimalinėje dalyje:</t>
  </si>
  <si>
    <t>Kanghui, katalogas 1, psl. 72, 22557003</t>
  </si>
  <si>
    <t>Kanghui, katalogas 1, psl. 72, 22557004</t>
  </si>
  <si>
    <t>Kanghui, katalogas 1, psl. 72, 22557005</t>
  </si>
  <si>
    <t>Kanghui, katalogas 1, psl. 72, 22557006</t>
  </si>
  <si>
    <t>Kanghui, katalogas 1, psl. 72, 22557007</t>
  </si>
  <si>
    <t>Kanghui, katalogas 1, psl. 72, 22557008</t>
  </si>
  <si>
    <t>Kanghui, katalogas 1, psl. 73, 22572103</t>
  </si>
  <si>
    <t>Kanghui, katalogas 1, psl. 73, 22572104</t>
  </si>
  <si>
    <t>Kanghui, katalogas 1, psl. 73, 22572105</t>
  </si>
  <si>
    <t>Kanghui, katalogas 1, psl. 73, 22572106</t>
  </si>
  <si>
    <t>Kanghui, katalogas 1, psl. 73, 22572108</t>
  </si>
  <si>
    <t>Kanghui, katalogas 1, psl. 73, 22572110</t>
  </si>
  <si>
    <t>Kanghui, katalogas 1, psl. 73, 22572112</t>
  </si>
  <si>
    <t>1. Stipinkaulio distalinio galo dorsalinė užrakinama kompresinė plokštelė. 2. L formos, 90° kampo;                                                                  3. Storis 1,7 mm;                                                                           4. Pagaminta iš titano.                                                                                 5. Distalinėje dalyje 2 kiaurymės.                                                                  6. Fiksuojama Ø 2,7  mm užrakinamais sraigtais ir Ø 2,7  mm kortikaliniais sraigtais, pagamintais iš   titano lydinio.                                                                                                               7. Plokštelės konstrukcija (forma, kiaurymių skaičius):</t>
  </si>
  <si>
    <t>Kanghui, katalogas 1, psl. 73, 22558203</t>
  </si>
  <si>
    <t>Kanghui, katalogas 1, psl. 73, 22558204</t>
  </si>
  <si>
    <t>Kanghui, katalogas 1, psl. 73, 22558103</t>
  </si>
  <si>
    <t>Kanghui, katalogas 1, psl. 73, 22558104</t>
  </si>
  <si>
    <t>1. Stipinkaulio distalinio galo dorsalinė užrakinama kompresinė plokštelė.                                                                                                   2. Netaisyklingos L formos, 106° kampo;                                    3. Storis 1,6 mm;                                                                                    4. Pagaminta iš titano.                                                                                        5. Distalinėje dalyje 3 kiaurymės.                                                             6. Fiksuojama Ø 2,7  mm užrakinamais sraigtais ir Ø 2,7  mm kortikaliniais sraigtais, pagamintais iš   titano lydinio.                                                                                                               7. Plokštelės konstrukcija (forma, kiaurymių skaičius):</t>
  </si>
  <si>
    <t>Kanghui, katalogas 1, psl. 72, 22556203</t>
  </si>
  <si>
    <t>Kanghui, katalogas 1, psl. 72, 22556204</t>
  </si>
  <si>
    <t>Kanghui, katalogas 1, psl. 72, 22556103</t>
  </si>
  <si>
    <t>Kanghui, katalogas 1, psl. 72, 22556104</t>
  </si>
  <si>
    <t>1. Distalinio šeivikaulio galo užrakinama plokštelė (su praplatėjimu distaliniame gale);                                                                                    2. Storis 2,5 mm;                                                                                    3. Pagaminta iš titano.                                                                                      4. Fiksuojama Ø 2,7  mm ir 3,5  mm užrakinamais sraigtais ir Ø 3,5  mm kortikaliniais sraigtais, pagamintais iš   titano lydinio.                                                                    5. Plokštelės konstrukcija (forma, kiaurymių skaičius):</t>
  </si>
  <si>
    <t>Kanghui, katalogas 1, psl. 82, 22550203</t>
  </si>
  <si>
    <t>Kanghui, katalogas 1, psl. 82, 22550204</t>
  </si>
  <si>
    <t>Kanghui, katalogas 1, psl. 82, 22550205</t>
  </si>
  <si>
    <t>Kanghui, katalogas 1, psl. 82, 22550206</t>
  </si>
  <si>
    <t>Kanghui, katalogas 1, psl. 82, 22550207</t>
  </si>
  <si>
    <t>Kanghui, katalogas 1, psl. 82, 22550209</t>
  </si>
  <si>
    <t>Kanghui, katalogas 1, psl. 82, 22550211</t>
  </si>
  <si>
    <t>Kanghui, katalogas 1, psl. 82, 22550213</t>
  </si>
  <si>
    <t>Kanghui, katalogas 1, psl. 82, 22550215</t>
  </si>
  <si>
    <t>Kanghui, katalogas 1, psl. 82, 22550103</t>
  </si>
  <si>
    <t>Kanghui, katalogas 1, psl. 82, 22550104</t>
  </si>
  <si>
    <t>Kanghui, katalogas 1, psl. 82, 22550105</t>
  </si>
  <si>
    <t>Kanghui, katalogas 1, psl. 82, 22550106</t>
  </si>
  <si>
    <t>Kanghui, katalogas 1, psl. 82, 22550107</t>
  </si>
  <si>
    <t>Kanghui, katalogas 1, psl. 82, 22550109</t>
  </si>
  <si>
    <t>Kanghui, katalogas 1, psl. 82, 22550111</t>
  </si>
  <si>
    <t>Kanghui, katalogas 1, psl. 82, 22550113</t>
  </si>
  <si>
    <t>Kanghui, katalogas 1, psl. 82, 22550115</t>
  </si>
  <si>
    <t>Kanghui, katalogas 1, psl. 80, 22594203</t>
  </si>
  <si>
    <t>Kanghui, katalogas 1, psl. 80, 22594205</t>
  </si>
  <si>
    <t>Kanghui, katalogas 1, psl. 80, 22594207</t>
  </si>
  <si>
    <t>Kanghui, katalogas 1, psl. 80, 22594209</t>
  </si>
  <si>
    <t>Kanghui, katalogas 1, psl. 80, 22594103</t>
  </si>
  <si>
    <t>Kanghui, katalogas 1, psl. 80, 22594105</t>
  </si>
  <si>
    <t>Kanghui, katalogas 1, psl. 80, 22594107</t>
  </si>
  <si>
    <t>Kanghui, katalogas 1, psl. 80, 22594109</t>
  </si>
  <si>
    <t>1. Anterolateralinė raktikaulio S formos užrakinama kompresinė plokštelė, anatomiškai išlenkta;                                                                                 2. Storis 3,1 mm;                                                                             3. Pagaminta iš titano.                                                                                       4. 7 kiaurymės Ø 2,7 mm sraigtams plokštelės lateralinėje dalyje;                                                                                         5. Fiksuojama Ø 2,7  mm ir 3,5  mm užrakinamais sraigtais ir Ø 3,5  mm kortikaliniais sraigtais, pagamintais iš   titano lydinio.                                                                             6. Plokštelės konstrukcija (forma, kiaurymių skaičius):</t>
  </si>
  <si>
    <t>Kanghui, katalogas 1, psl. 77, 22578210</t>
  </si>
  <si>
    <t>Kanghui, katalogas 1, psl. 77, 22578211</t>
  </si>
  <si>
    <t>Kanghui, katalogas 1, psl. 77, 22578212</t>
  </si>
  <si>
    <t>Kanghui, katalogas 1, psl. 77, 22578213</t>
  </si>
  <si>
    <t>Kanghui, katalogas 1, psl. 77, 22578214</t>
  </si>
  <si>
    <t>Kanghui, katalogas 1, psl. 77, 22578215</t>
  </si>
  <si>
    <t>Kanghui, katalogas 1, psl. 77, 22578110</t>
  </si>
  <si>
    <t>Kanghui, katalogas 1, psl. 77, 22578111</t>
  </si>
  <si>
    <t>Kanghui, katalogas 1, psl. 77, 22578112</t>
  </si>
  <si>
    <t>Kanghui, katalogas 1, psl. 77, 22578113</t>
  </si>
  <si>
    <t>Kanghui, katalogas 1, psl. 77, 22578114</t>
  </si>
  <si>
    <t>Kanghui, katalogas 1, psl. 77, 22578115</t>
  </si>
  <si>
    <t>1. Žąstikaulio vidurinės dalies - distalinio galo užrakinama kompresinė plokštelė;                                                                                              2. Anatomiškai išlenkta;                                                                              3. Storis 3,2 mm;                                                                                   4. Pagaminta iš titano.                                                                                       5. Fiksuojama Ø 3,5  mm užrakinamais sraigtais ir Ø 3,5  mm kortikaliniais sraigtais, pagamintais iš   titano lydinio.                                                                                                       6. Plokštelės konstrukcija (plokštelės ilgis, kiaurymių skaičius):</t>
  </si>
  <si>
    <t>Kanghui, katalogas 1, psl. 80, 22513003</t>
  </si>
  <si>
    <t xml:space="preserve">4+3 kiaurymių, 80 mm ilgio                                                                                                       </t>
  </si>
  <si>
    <t>4+5 kiaurymių, 106 mm ilgio</t>
  </si>
  <si>
    <t>4+7 kiaurymių, 132 mm ilgio</t>
  </si>
  <si>
    <t>4+9 kiaurymių, 158 mm ilgio</t>
  </si>
  <si>
    <t>4+11 kiaurymių, 184 mm ilgio</t>
  </si>
  <si>
    <t>Kanghui, katalogas 1, psl. 80, 22513005</t>
  </si>
  <si>
    <t>Kanghui, katalogas 1, psl. 80, 22513007</t>
  </si>
  <si>
    <t>Kanghui, katalogas 1, psl. 80, 22513009</t>
  </si>
  <si>
    <t>Kanghui, katalogas 1, psl. 80, 22513011</t>
  </si>
  <si>
    <t>1. Alkūnkaulio užrakinama kompresinė plokštelė;                                                 2. Anatomiškai išlenkta;                                                                              3. Storis 3,2 mm;                                                                                4. Pagaminta iš titano.                                                                                     5. Fiksuojama 3,5  mm užrakinamais sraigtais ir Ø 3,5  mm kortikaliniais sraigtais, pagamintais iš   titano lydinio.                                                                                                           6. Plokštelės konstrukcija (plokštelės ilgis, forma, kiaurymių skaičius):</t>
  </si>
  <si>
    <t>Kanghui, katalogas 1, psl. 80, 22573104</t>
  </si>
  <si>
    <t xml:space="preserve">4 kiaurymių, 112 mm ilgio, dešinės pusės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</si>
  <si>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Kanghui, katalogas 1, psl. 80, 22573106</t>
  </si>
  <si>
    <t>Kanghui, katalogas 1, psl. 80, 22573108</t>
  </si>
  <si>
    <t>6 kiaurymių, 138 mm ilgio, dešinės pusės</t>
  </si>
  <si>
    <t>8 kiaurymių, 164 mm ilgio, dešinės pusės</t>
  </si>
  <si>
    <t>10 kiaurymių, 190 mm ilgio, dešinės pusės</t>
  </si>
  <si>
    <t>12 kiaurymių, 216 mm ilgio, dešinės pusės</t>
  </si>
  <si>
    <t>Kanghui, katalogas 1, psl. 80, 22573110</t>
  </si>
  <si>
    <t>Kanghui, katalogas 1, psl. 80, 22573112</t>
  </si>
  <si>
    <t>Kanghui, katalogas 1, psl. 80, 22573204</t>
  </si>
  <si>
    <t>Kanghui, katalogas 1, psl. 80, 22573206</t>
  </si>
  <si>
    <t>Kanghui, katalogas 1, psl. 80, 22573208</t>
  </si>
  <si>
    <t>Kanghui, katalogas 1, psl. 80, 22573210</t>
  </si>
  <si>
    <t>Kanghui, katalogas 1, psl. 80, 22573212</t>
  </si>
  <si>
    <t>4 kiaurymių, 112 mm ilgio, kairės pusės</t>
  </si>
  <si>
    <t>6 kiaurymių, 138 mm ilgio, kairės pusės</t>
  </si>
  <si>
    <t>8 kiaurymių, 164 mm ilgio, kairės pusės</t>
  </si>
  <si>
    <t>10 kiaurymių, 190 mm ilgio, kairės pusės</t>
  </si>
  <si>
    <t>12 kiaurymių, 216 mm ilgio, kairės pusės</t>
  </si>
  <si>
    <t>1. Raktikaulinė S formos užrakinama (visos kiaurymės užrakinamos) plokštelė;                                                                                                       2. Storis 2,5 mm, plotis 10 mm;                                                             3. Pagaminta iš titano.                                                                                       4. Fiksuojama Ø 3,5  mm užrakinamais sraigtais, pagamintais iš   titano lydinio.                                      5. Plokštelės konstrukcija (forma, kiaurymių skaičius):</t>
  </si>
  <si>
    <t>Kanghui, katalogas 1, psl. 77, 22554206</t>
  </si>
  <si>
    <t>Kanghui, katalogas 1, psl. 77, 22554207</t>
  </si>
  <si>
    <t>Kanghui, katalogas 1, psl. 77, 22554208</t>
  </si>
  <si>
    <t>Kanghui, katalogas 1, psl. 77, 22554209</t>
  </si>
  <si>
    <t>Kanghui, katalogas 1, psl. 77, 22554210</t>
  </si>
  <si>
    <t>Kanghui, katalogas 1, psl. 77, 22554212</t>
  </si>
  <si>
    <t>Kanghui, katalogas 1, psl. 77, 22554106</t>
  </si>
  <si>
    <t>Kanghui, katalogas 1, psl. 77, 22554107</t>
  </si>
  <si>
    <t>Kanghui, katalogas 1, psl. 77, 22554108</t>
  </si>
  <si>
    <t>Kanghui, katalogas 1, psl. 77, 22554109</t>
  </si>
  <si>
    <t>Kanghui, katalogas 1, psl. 77, 22554110</t>
  </si>
  <si>
    <t>Kanghui, katalogas 1, psl. 77, 22554112</t>
  </si>
  <si>
    <t>1. Tiesi metafizinė užrakinama kompresinė plokštelė;                                          2. Storėjanti iš vieno galo į kitą iki 4,2 mm storio, 13 mm pločio;                                                                                                         3. Pagaminta iš titano.                                                                                  4. Fiksuojama Ø 3,5  mm ir 5,0  mm užrakinamais sraigtais ir Ø 4,5  mm kortikaliniais sraigtais, pagamintais iš   titano lydinio.                                                                    5. Plokštelės konstrukcija (plokštelės ilgis, kiaurymių skaičius):</t>
  </si>
  <si>
    <t>5+3 kiaurymių, 118 mm ilgio</t>
  </si>
  <si>
    <t>Kanghui, katalogas 1, psl. 76, 22520003</t>
  </si>
  <si>
    <t>5+4 kiaurymių, 136  mm ilgio</t>
  </si>
  <si>
    <t>Kanghui, katalogas 1, psl. 76, 22520004</t>
  </si>
  <si>
    <t>5+5 kiaurymių, 154  mm ilgio</t>
  </si>
  <si>
    <t>Kanghui, katalogas 1, psl. 76, 22520005</t>
  </si>
  <si>
    <t>5+6 kiaurymių, 172  mm ilgio</t>
  </si>
  <si>
    <t>Kanghui, katalogas 1, psl. 76, 22520006</t>
  </si>
  <si>
    <t>5+7 kiaurymių, 190 mm ilgio</t>
  </si>
  <si>
    <t>Kanghui, katalogas 1, psl. 76, 22520007</t>
  </si>
  <si>
    <t>5+8 kiaurymių, 208 mm ilgio</t>
  </si>
  <si>
    <t>Kanghui, katalogas 1, psl. 76, 22520008</t>
  </si>
  <si>
    <t>5+9 kiaurymių,  226 mm ilgio</t>
  </si>
  <si>
    <t>Kanghui, katalogas 1, psl. 76, 22520009</t>
  </si>
  <si>
    <t>5+11 kiaurymių,  262 mm ilgio</t>
  </si>
  <si>
    <t>Kanghui, katalogas 1, psl. 76, 22520011</t>
  </si>
  <si>
    <t>5+13 kiaurymių, 298 mm ilgio</t>
  </si>
  <si>
    <t>Kanghui, katalogas 1, psl. 76, 22520013</t>
  </si>
  <si>
    <t>5+15 kiaurymių 334 mm ilgio</t>
  </si>
  <si>
    <t>Kanghui, katalogas 1, psl. 76, 22520015</t>
  </si>
  <si>
    <t>1. Raktikaulio užrakinama kompresinė plokštelė, kablio formos;                                                                                          2. Storis 3,2 mm;                                                                                 3. Pagaminta iš titano.                                                                                4. Plačiojoje plokštelės dalyje 3 kiaurymės;                                                        5. Fiksuojama Ø 3,5  mm užrakinamais sraigtais ir Ø 3,5  mm kortikaliniais sraigtais, pagamintais iš   titano lydinio.                                                                                                                     6. Plokštelės konstrukcija (forma, kiaurymių skaičius):</t>
  </si>
  <si>
    <t>Kanghui, katalogas 1, psl. 78, 22510202</t>
  </si>
  <si>
    <t>Kanghui, katalogas 1, psl. 78, 22510203</t>
  </si>
  <si>
    <t>Kanghui, katalogas 1, psl. 78, 22510205</t>
  </si>
  <si>
    <t>Kanghui, katalogas 1, psl. 78, 22510102</t>
  </si>
  <si>
    <t>Kanghui, katalogas 1, psl. 78, 22510103</t>
  </si>
  <si>
    <t>Kanghui, katalogas 1, psl. 78, 22510105</t>
  </si>
  <si>
    <t>Kanghui, katalogas 1, psl. 78, 22510207</t>
  </si>
  <si>
    <t>Kanghui, katalogas 1, psl. 78, 22510107</t>
  </si>
  <si>
    <t>1. Tiesi užrakinama kompresinė plokštelė;                                                       2. Storis 1,8 mm, plotis 9,5 mm;                                                    3. Pagaminta iš titano.                                                                                  4. Fiksuojama Ø 3,5  mm užrakinamais sraigtais ir Ø 3,5  mm kortikaliniais sraigtais, pagamintais iš   titano lydinio.                                                                                                       5. Kiaurymių skaičius:</t>
  </si>
  <si>
    <t>Kanghui, katalogas 1, psl. 75, 22596004</t>
  </si>
  <si>
    <t>Kanghui, katalogas 1, psl. 75, 22596005</t>
  </si>
  <si>
    <t>Kanghui, katalogas 1, psl. 75, 22596006</t>
  </si>
  <si>
    <t>Kanghui, katalogas 1, psl. 75, 22596007</t>
  </si>
  <si>
    <t>Kanghui, katalogas 1, psl. 75, 22596008</t>
  </si>
  <si>
    <t>Kanghui, katalogas 1, psl. 75, 22596010</t>
  </si>
  <si>
    <t>Kanghui, katalogas 1, psl. 75, 22596012</t>
  </si>
  <si>
    <t>1. Tiesi užrakinama kompresinė plokštelė;                                                 2. Storis 3,0 mm, plotis 9,5 mm;                                                 3. Pagaminta iš titano.                                                                                    4. Fiksuojama Ø 3,5  mm užrakinamais sraigtais ir Ø 3,5  mm kortikaliniais sraigtais, pagamintais  iš titano lydinio.                                                                                        5. Kiaurymių skaičius:</t>
  </si>
  <si>
    <t>Kanghui, katalogas 1, psl. 75, 22597004</t>
  </si>
  <si>
    <t>Kanghui, katalogas 1, psl. 75, 22597005</t>
  </si>
  <si>
    <t>Kanghui, katalogas 1, psl. 75, 22597006</t>
  </si>
  <si>
    <t>Kanghui, katalogas 1, psl. 75, 22597007</t>
  </si>
  <si>
    <t>Kanghui, katalogas 1, psl. 75, 22597008</t>
  </si>
  <si>
    <t>Kanghui, katalogas 1, psl. 75, 22597009</t>
  </si>
  <si>
    <t>Kanghui, katalogas 1, psl. 75, 22597010</t>
  </si>
  <si>
    <t>Kanghui, katalogas 1, psl. 75, 22597011</t>
  </si>
  <si>
    <t>Kanghui, katalogas 1, psl. 75, 22597012</t>
  </si>
  <si>
    <t>1. Tiesi užrakinama kompresinė plokštelė;                                                      2. Storis 3,6 mm, plotis 11 mm;                                                     3. Pagaminta iš titano.                                                                           4. Fiksuojama Ø 3,5  mm užrakinamais sraigtais ir Ø 3,5  mm kortikaliniais sraigtais, pagamintais iš   titano lydinio.                                                                                             5. Kiaurymių skaičius:</t>
  </si>
  <si>
    <t>Kanghui, katalogas 1, psl. 75, 22501004</t>
  </si>
  <si>
    <t>Kanghui, katalogas 1, psl. 75, 22501005</t>
  </si>
  <si>
    <t>Kanghui, katalogas 1, psl. 75, 22501006</t>
  </si>
  <si>
    <t>Kanghui, katalogas 1, psl. 75, 22501007</t>
  </si>
  <si>
    <t>Kanghui, katalogas 1, psl. 75, 22501008</t>
  </si>
  <si>
    <t>Kanghui, katalogas 1, psl. 75, 22501009</t>
  </si>
  <si>
    <t>Kanghui, katalogas 1, psl. 75, 22501010</t>
  </si>
  <si>
    <t>Kanghui, katalogas 1, psl. 75, 22501011</t>
  </si>
  <si>
    <t>Kanghui, katalogas 1, psl. 75, 22501012</t>
  </si>
  <si>
    <t>1. Distalinio blauzdikaulio galo užrakinama kompresinė plokštelė.                                                                                                             2. Anterolateralinė;                                                                                         3. Storis 4,2 mm, plotis 14 mm siaurojoje dalyje;                        4. Pagaminta iš titano.                                                                                     5. Fiksuojama Ø 3,5  mm užrakinamais sraigtais ir Ø 3,5  mm kortikaliniais sraigtais, pagamintais iš   titano lydinio.                                                                                                                              6. Plokštelės konstrukcija (forma, kiaurymių skaičius):</t>
  </si>
  <si>
    <t>Kanghui, katalogas 1, psl. 81, 22574209</t>
  </si>
  <si>
    <t>Kanghui, katalogas 1, psl. 81, 22574211</t>
  </si>
  <si>
    <t>Kanghui, katalogas 1, psl. 81, 22574213</t>
  </si>
  <si>
    <t>Kanghui, katalogas 1, psl. 81, 22574215</t>
  </si>
  <si>
    <t>Kanghui, katalogas 1, psl. 81, 22574217</t>
  </si>
  <si>
    <t>Kanghui, katalogas 1, psl. 81, 22574219</t>
  </si>
  <si>
    <t>Kanghui, katalogas 1, psl. 81, 22574109</t>
  </si>
  <si>
    <t>Kanghui, katalogas 1, psl. 81, 22574111</t>
  </si>
  <si>
    <t>Kanghui, katalogas 1, psl. 81, 22574113</t>
  </si>
  <si>
    <t>Kanghui, katalogas 1, psl. 81, 22574115</t>
  </si>
  <si>
    <t>Kanghui, katalogas 1, psl. 81, 22574117</t>
  </si>
  <si>
    <t>Kanghui, katalogas 1, psl. 81, 22574119</t>
  </si>
  <si>
    <t>1. Proksimalinio žąstikaulio galo užrakinama kompresinė plokštelė;                                                                                             2. Storis 3,6 mm, plotis 12 mm siaurojoje dalyje;                                                                                        3. Pagaminta iš titano.                                                                                      4. Fiksuojama Ø 3,5  mm užrakinamais sraigtais ir Ø 3,5  mm kortikaliniais sraigtais, pagamintais iš   titano lydinio.                                                                                                                    5. Plokštelės konstrukcija (plokštelės ilgis, kiaurymių skaičius):</t>
  </si>
  <si>
    <t>Kanghui, katalogas 1, psl. 79, 22509005</t>
  </si>
  <si>
    <t>Kanghui, katalogas 1, psl. 79, 22509006</t>
  </si>
  <si>
    <t>Kanghui, katalogas 1, psl. 79, 22509008</t>
  </si>
  <si>
    <t>Kanghui, katalogas 1, psl. 79, 22509010</t>
  </si>
  <si>
    <t>Kanghui, katalogas 1, psl. 79, 22509012</t>
  </si>
  <si>
    <t xml:space="preserve">5 kiaurymės siaurojoje plokštelės dalyje,  plokštelės ilgis 132 mm                                                                                                                                                      </t>
  </si>
  <si>
    <t>6 kiaurymės siaurojoje plokštelės dalyje,  plokštelės ilgis 150 mm</t>
  </si>
  <si>
    <t>8 kiaurymės siaurojoje plokštelės dalyje,  plokštelės ilgis 186 mm</t>
  </si>
  <si>
    <t>1. Tiesi rekonstrukcinė užrakinama (visos kiaurymės užrakinamos) plokštelė;                                                                                                       2. Storis 3,0 mm, plotis 10 mm;                                                     3. Pagaminta iš titano.                                                                                4. Fiksuojama Ø 3,5  mm užrakinamais sraigtais, pagamintais iš   titano lydinio.                                                            5. Kiaurymių skaičius:</t>
  </si>
  <si>
    <t>Kanghui, katalogas 1, psl. 76, 22551005</t>
  </si>
  <si>
    <t>Kanghui, katalogas 1, psl. 76, 22551006</t>
  </si>
  <si>
    <t>Kanghui, katalogas 1, psl. 76, 22551007</t>
  </si>
  <si>
    <t>Kanghui, katalogas 1, psl. 76, 22551008</t>
  </si>
  <si>
    <t>Kanghui, katalogas 1, psl. 76, 22551009</t>
  </si>
  <si>
    <t>Kanghui, katalogas 1, psl. 76, 22551010</t>
  </si>
  <si>
    <t>Kanghui, katalogas 1, psl. 76, 22551011</t>
  </si>
  <si>
    <t>Kanghui, katalogas 1, psl. 76, 22551012</t>
  </si>
  <si>
    <t>Kanghui, katalogas 1, psl. 76, 22551013</t>
  </si>
  <si>
    <t>Kanghui, katalogas 1, psl. 76, 22551014</t>
  </si>
  <si>
    <t>Kanghui, katalogas 1, psl. 76, 22551015</t>
  </si>
  <si>
    <t>Kanghui, katalogas 1, psl. 76, 22551016</t>
  </si>
  <si>
    <t>Kanghui, katalogas 1, psl. 76, 22551018</t>
  </si>
  <si>
    <t>1. Distalinio blauzdikaulio galo medialinė užrakinama kompresinė plokštelė;                                                                                                         2. Storis 4,2 mm;                                                                                   3. Su išsikišusiu trikampiu vienam užrakinamam sraigtui distalinėje dalyje;                                                                                                            4. Pagaminta iš titano.                                                                                    5. Fiksuojama Ø 3,5  mm užrakinamais ir Ø 3,5  mm kortikaliniais sraigtais, pagamintais iš   titano lydinio.                                                                                     6. Plokštelės konstrukcija (plokštelės ilgis, kiaurymių skaičius):</t>
  </si>
  <si>
    <t>Kanghui, katalogas 1, psl. 81, 22528104</t>
  </si>
  <si>
    <t>Kanghui, katalogas 1, psl. 81, 22528106</t>
  </si>
  <si>
    <t>Kanghui, katalogas 1, psl. 81, 22528108</t>
  </si>
  <si>
    <t>Kanghui, katalogas 1, psl. 81, 22528110</t>
  </si>
  <si>
    <t>Kanghui, katalogas 1, psl. 81, 22528112</t>
  </si>
  <si>
    <t>Kanghui, katalogas 1, psl. 81, 22528114</t>
  </si>
  <si>
    <t>Kanghui, katalogas 1, psl. 81, 22528204</t>
  </si>
  <si>
    <t>Kanghui, katalogas 1, psl. 81, 22528206</t>
  </si>
  <si>
    <t>Kanghui, katalogas 1, psl. 81, 22528208</t>
  </si>
  <si>
    <t>Kanghui, katalogas 1, psl. 81, 22528210</t>
  </si>
  <si>
    <t>Kanghui, katalogas 1, psl. 81, 22528212</t>
  </si>
  <si>
    <t>Kanghui, katalogas 1, psl. 81, 22528214</t>
  </si>
  <si>
    <t>1. Tiesi metafizinė užrakinama kompresinė plokštelė;                                       2. Storėjanti iš vieno galo į kitą iki  3,6 mm storio, 10,5  mm pločio;                                                                                                          3. Pagaminta iš titano.                                                                                  4. Fiksuojama Ø 3,5  mm užrakinamais sraigtais ir Ø 3,5  mm kortikaliniais sraigtais, pagamintais iš   titano lydinio.                                                                                                       5. Plokštelės konstrukcija (plokštelės ilgis, kiaurymių skaičius):</t>
  </si>
  <si>
    <t>Kanghui, katalogas 1, psl. 75, 22506006</t>
  </si>
  <si>
    <t>Kanghui, katalogas 1, psl. 75, 22506007</t>
  </si>
  <si>
    <t>Kanghui, katalogas 1, psl. 75, 22506008</t>
  </si>
  <si>
    <t>Kanghui, katalogas 1, psl. 75, 22506009</t>
  </si>
  <si>
    <t>Kanghui, katalogas 1, psl. 75, 22506010</t>
  </si>
  <si>
    <t>Kanghui, katalogas 1, psl. 75, 22506011</t>
  </si>
  <si>
    <t>Kanghui, katalogas 1, psl. 75, 22506012</t>
  </si>
  <si>
    <t>Kanghui, katalogas 1, psl. 75, 22506014</t>
  </si>
  <si>
    <t>Kanghui, katalogas 1, psl. 75, 22506016</t>
  </si>
  <si>
    <t>Kanghui, katalogas 1, psl. 75, 22506018</t>
  </si>
  <si>
    <t xml:space="preserve">6 kiaurymių, 86 mm ilgio                                                                                                                                                                                            </t>
  </si>
  <si>
    <t>7 kiaurymių, 99 mm ilgio</t>
  </si>
  <si>
    <t>8 kiaurymių, 112 mm ilgio</t>
  </si>
  <si>
    <t>9 kiaurymių, 125 mm ilgio</t>
  </si>
  <si>
    <t>10 kiaurymių, 138 mm ilgio</t>
  </si>
  <si>
    <t>11 kiaurymių, 151 mm ilgio</t>
  </si>
  <si>
    <t>12 kiaurymių, 164 mm ilgio</t>
  </si>
  <si>
    <t>14 kiaurymių, 190 mm ilgio</t>
  </si>
  <si>
    <t>16 kiaurymių, 216 mm ilgio</t>
  </si>
  <si>
    <t>18 kiaurymių, 242 mm ilgio</t>
  </si>
  <si>
    <t>1. Distalinio žąstikaulio galo medialinė užrakinama kompresinė plokštelė;                                                                                                       2. Storis 2,5  mm;                                                                                   3. Pagaminta iš titano.                                                                                 4. Fiksuojama Ø 2,7  mm ir 3,5  mm užrakinamais sraigtais ir Ø 3,5  mm kortikaliniais sraigtais, pagamintais iš   titano lydinio.                                                                        5. Plokštelės konstrukcija (forma, kiaurymių skaičius):</t>
  </si>
  <si>
    <t>Kanghui, katalogas 1, psl. 80, 22579206</t>
  </si>
  <si>
    <t>Kanghui, katalogas 1, psl. 80, 22579208</t>
  </si>
  <si>
    <t>Kanghui, katalogas 1, psl. 80, 22579210</t>
  </si>
  <si>
    <t>Kanghui, katalogas 1, psl. 80, 22579212</t>
  </si>
  <si>
    <t>Kanghui, katalogas 1, psl. 80, 22579106</t>
  </si>
  <si>
    <t>Kanghui, katalogas 1, psl. 80, 22579108</t>
  </si>
  <si>
    <t>Kanghui, katalogas 1, psl. 80, 22579110</t>
  </si>
  <si>
    <t>Kanghui, katalogas 1, psl. 80, 22579112</t>
  </si>
  <si>
    <t>1. Distalinio blauzdikaulio galo medialinė užrakinama kompresinė plokštelė, be išsikišusio trikampio vienam užrakinamam sraigtui distalinėje dalyje;                                                                                          2. Storis 4,2  mm;                                                                                  3. Pagaminta iš titano.                                                                                    4. Fiksuojama Ø 3,5  mm užrakinamais sraigtais ir Ø 3,5  mm kortikaliniais sraigtais, pagamintais iš   titano lydinio.                                                                                                            5. Plokštelės konstrukcija (forma, kiaurymių skaičius):</t>
  </si>
  <si>
    <t>Kanghui, katalogas 1, psl. 81, 22561104</t>
  </si>
  <si>
    <t>Kanghui, katalogas 1, psl. 81, 22561106</t>
  </si>
  <si>
    <t>Kanghui, katalogas 1, psl. 81, 22561108</t>
  </si>
  <si>
    <t>Kanghui, katalogas 1, psl. 81, 22561110</t>
  </si>
  <si>
    <t>Kanghui, katalogas 1, psl. 81, 22561204</t>
  </si>
  <si>
    <t>Kanghui, katalogas 1, psl. 81, 22561206</t>
  </si>
  <si>
    <t>Kanghui, katalogas 1, psl. 81, 22561208</t>
  </si>
  <si>
    <t>Kanghui, katalogas 1, psl. 81, 22561210</t>
  </si>
  <si>
    <t>1. Lenkta rekonstrukcinė dubens užrakinama plokštelė;                             2. Storis 3,0 mm;                                                                                  3. Pagaminta iš titano.                                                                                    4. Fiksuojama Ø 3,5  mm užrakinamais sraigtais, pagamintais iš   titano lydinio.                                                                5. Kiaurymių skaičius:</t>
  </si>
  <si>
    <t>Kanghui, katalogas 1, psl. 83, 22595008</t>
  </si>
  <si>
    <t>Kanghui, katalogas 1, psl. 83, 22595010</t>
  </si>
  <si>
    <t>Kanghui, katalogas 1, psl. 83, 22595012</t>
  </si>
  <si>
    <t>Kanghui, katalogas 1, psl. 83, 22595014</t>
  </si>
  <si>
    <t>Kanghui, katalogas 1, psl. 83, 22595016</t>
  </si>
  <si>
    <t>1. Y formos užrakinama plokštelė;                                                                2. Storis 1,6 mm;                                                                                     3. Pagaminta iš titano.                                                                                      4. Fiksuojama Ø 2,4  mm užrakinamais sraigtais ir Ø 2,4  mm kortikaliniais sraigtais, pagamintais iš   titano lydinio.                                                                                                                5. Kiaurymių skaičius:</t>
  </si>
  <si>
    <t>Kanghui, katalogas 1, psl. 64, 24203000</t>
  </si>
  <si>
    <t>1. L formos užrakinama plokštelė, 90º;                                                          2. Anatomiškai išlenkta;                                                                             3. Storis 1,8 mm;                                                                                   4. Pagaminta iš titano.                                                                                     5. Fiksuojama Ø 2,7  mm užrakinamais sraigtais ir Ø 2,7  mm kortikaliniais sraigtais, pagamintais iš   titano lydinio.                                                                                                             6. Plokštelės konstrukcija (forma, kiaurymių skaičius):</t>
  </si>
  <si>
    <t>Kanghui, katalogas 1, psl. 65, 24209200</t>
  </si>
  <si>
    <t>Kanghui, katalogas 1, psl. 65, 24209100</t>
  </si>
  <si>
    <t>1. L formos užrakinama plokštelė, 106º;                                                2. Anatomiškai išlenkta;                                                                                  3. Storis 1,8 mm;                                                                                  4. Pagaminta iš titano.                                                                            5. Fiksuojama Ø 2,7  mm užrakinamais sraigtais ir Ø 2,7  mm kortikaliniais sraigtais, pagamintais iš   titano lydinio.                                                                                                                6. Plokštelės konstrukcija (forma, kiaurymių skaičius):</t>
  </si>
  <si>
    <t>Kanghui, katalogas 1, psl. 65, 24210200</t>
  </si>
  <si>
    <t>Kanghui, katalogas 1, psl. 65, 24210100</t>
  </si>
  <si>
    <t>1. Kulnikaulio užrakinama plokštelė (visos kiaurymės užrakinamos);                                                                                              2. Universali;                                                                                               3. Storis 1,7 mm;                                                                                 4. Pagaminta iš titano.                                                                               5. Fiksuojama Ø 3,5  mm užrakinamais sraigtais, pagamintais iš   titano lydinio.                                                         6. Plokštelės konstrukcija (plokštelės ilgis, kiaurymių skaičius):</t>
  </si>
  <si>
    <t>Kanghui, katalogas 1, psl. 81, 22598013</t>
  </si>
  <si>
    <t xml:space="preserve">13 kiaurymių, 60 mm ilgio                                                                         </t>
  </si>
  <si>
    <t>Kanghui, katalogas 1, psl. 81, 22598014</t>
  </si>
  <si>
    <t>Kanghui, katalogas 1, psl. 81, 22598015</t>
  </si>
  <si>
    <t>Kanghui, katalogas 1, psl. 81, 22598016</t>
  </si>
  <si>
    <t>14 kiaurymių, 64 mm ilgio</t>
  </si>
  <si>
    <t>15 kiaurymių, 70 mm ilgio</t>
  </si>
  <si>
    <t>1.  Kortikaliniai savisriegiai sraigtai Ø 1,5  mm;                                           2. Pilnu sriegiu;                                                                                             3. Pagaminti iš  titano lydinio.                                                 4. Sraigto ilgis:</t>
  </si>
  <si>
    <t>Kanghui, katalogas 1, psl. 58, 39475706</t>
  </si>
  <si>
    <t>6 mm</t>
  </si>
  <si>
    <t>7 mm</t>
  </si>
  <si>
    <t>8 mm</t>
  </si>
  <si>
    <t>9 mm</t>
  </si>
  <si>
    <t>10 mm</t>
  </si>
  <si>
    <t>11 mm</t>
  </si>
  <si>
    <t>12 mm</t>
  </si>
  <si>
    <t>13 mm</t>
  </si>
  <si>
    <t>14 mm</t>
  </si>
  <si>
    <t>16 mm</t>
  </si>
  <si>
    <t>18 mm</t>
  </si>
  <si>
    <t>20 mm</t>
  </si>
  <si>
    <t>22 mm</t>
  </si>
  <si>
    <t>24 mm</t>
  </si>
  <si>
    <t>26 mm</t>
  </si>
  <si>
    <t>28 mm</t>
  </si>
  <si>
    <t>30 mm</t>
  </si>
  <si>
    <t>32 mm</t>
  </si>
  <si>
    <t>34 mm</t>
  </si>
  <si>
    <t>Sraigto ilgis 10 mm, distalinio sreigio ilgis 4 mm</t>
  </si>
  <si>
    <t>Sraigto ilgis 11 mm, distalinio sreigio ilgis 4 mm</t>
  </si>
  <si>
    <t>Sraigto ilgis 12 mm, distalinio sreigio ilgis 4 mm</t>
  </si>
  <si>
    <t>Sraigto ilgis 13 mm, distalinio sreigio ilgis 4 mm</t>
  </si>
  <si>
    <t>Sraigto ilgis 14 mm, distalinio sreigio ilgis 4 mm</t>
  </si>
  <si>
    <t>Sraigto ilgis 15 mm, distalinio sreigio ilgis 4 mm</t>
  </si>
  <si>
    <t>Sraigto ilgis 16 mm, distalinio sreigio ilgis 4 mm</t>
  </si>
  <si>
    <t>Sraigto ilgis 16 mm, distalinio sreigio ilgis 5 mm</t>
  </si>
  <si>
    <t>Sraigto ilgis 17 mm, distalinio sreigio ilgis 4 mm</t>
  </si>
  <si>
    <t>Sraigto ilgis 17 mm, distalinio sreigio ilgis 6 mm</t>
  </si>
  <si>
    <t>Sraigto ilgis 18 mm, distalinio sreigio ilgis 4 mm</t>
  </si>
  <si>
    <t>Sraigto ilgis 18 mm, distalinio sreigio ilgis 6 mm</t>
  </si>
  <si>
    <t>Sraigto ilgis 19 mm, distalinio sreigio ilgis 4 mm</t>
  </si>
  <si>
    <t>Sraigto ilgis 19 mm, distalinio sreigio ilgis 7 mm</t>
  </si>
  <si>
    <t>Sraigto ilgis 20 mm, distalinio sreigio ilgis 4 mm</t>
  </si>
  <si>
    <t>Sraigto ilgis 20 mm, distalinio sreigio ilgis 7 mm</t>
  </si>
  <si>
    <t>Sraigto ilgis 21 mm, distalinio sreigio ilgis 4 mm</t>
  </si>
  <si>
    <t>Sraigto ilgis 21 mm, distalinio sreigio ilgis 8 mm</t>
  </si>
  <si>
    <t>Sraigto ilgis 22 mm, distalinio sreigio ilgis 4 mm</t>
  </si>
  <si>
    <t>Sraigto ilgis 22 mm, distalinio sreigio ilgis 8 mm</t>
  </si>
  <si>
    <t>Sraigto ilgis 23 mm, distalinio sreigio ilgis 4 mm</t>
  </si>
  <si>
    <t>Sraigto ilgis 23 mm, distalinio sreigio ilgis 8 mm</t>
  </si>
  <si>
    <t>Sraigto ilgis 24 mm, distalinio sreigio ilgis 5 mm</t>
  </si>
  <si>
    <t>Sraigto ilgis 24 mm, distalinio sreigio ilgis 8 mm</t>
  </si>
  <si>
    <t>Sraigto ilgis 25 mm, distalinio sreigio ilgis 5 mm</t>
  </si>
  <si>
    <t>Sraigto ilgis 25 mm, distalinio sreigio ilgis 8 mm</t>
  </si>
  <si>
    <t>Sraigto ilgis 26 mm, distalinio sreigio ilgis 5 mm</t>
  </si>
  <si>
    <t>Sraigto ilgis 26 mm, distalinio sreigio ilgis 10 mm</t>
  </si>
  <si>
    <t>Sraigto ilgis 27 mm, distalinio sreigio ilgis 6 mm</t>
  </si>
  <si>
    <t>Sraigto ilgis 27 mm, distalinio sreigio ilgis 10 mm</t>
  </si>
  <si>
    <t>Sraigto ilgis 28 mm, distalinio sreigio ilgis 6 mm</t>
  </si>
  <si>
    <t>Sraigto ilgis 28 mm, distalinio sreigio ilgis 10 mm</t>
  </si>
  <si>
    <t>Sraigto ilgis 29 mm, distalinio sreigio ilgis 6 mm</t>
  </si>
  <si>
    <t>Sraigto ilgis 29 mm, distalinio sreigio ilgis 10 mm</t>
  </si>
  <si>
    <t>Sraigto ilgis 30 mm, distalinio sreigio ilgis 7 mm</t>
  </si>
  <si>
    <t>Sraigto ilgis 30 mm, distalinio sreigio ilgis 12 mm</t>
  </si>
  <si>
    <t>Sraigto ilgis 32 mm, distalinio sreigio ilgis 7 mm</t>
  </si>
  <si>
    <t>Sraigto ilgis 32 mm, distalinio sreigio ilgis 12 mm</t>
  </si>
  <si>
    <t>Sraigto ilgis 34 mm, distalinio sreigio ilgis 8 mm</t>
  </si>
  <si>
    <t>Sraigto ilgis 34 mm, distalinio sreigio ilgis 14 mm</t>
  </si>
  <si>
    <t>Sraigto ilgis 36 mm, distalinio sreigio ilgis 9 mm</t>
  </si>
  <si>
    <t>Sraigto ilgis 36 mm, distalinio sreigio ilgis 14 mm</t>
  </si>
  <si>
    <t>Sraigto ilgis 38 mm, distalinio sreigio ilgis 9 mm</t>
  </si>
  <si>
    <t>Sraigto ilgis 38 mm, distalinio sreigio ilgis 16 mm</t>
  </si>
  <si>
    <t>Sraigto ilgis 40 mm, distalinio sreigio ilgis 10 mm</t>
  </si>
  <si>
    <t>Sraigto ilgis 40 mm, distalinio sreigio ilgis 16 mm</t>
  </si>
  <si>
    <t>36 mm</t>
  </si>
  <si>
    <t>38 mm</t>
  </si>
  <si>
    <t>40 mm</t>
  </si>
  <si>
    <t>42 mm</t>
  </si>
  <si>
    <t>44 mm</t>
  </si>
  <si>
    <t>46 mm</t>
  </si>
  <si>
    <t>48 mm</t>
  </si>
  <si>
    <t>50 mm</t>
  </si>
  <si>
    <t>45 mm</t>
  </si>
  <si>
    <t>55 mm</t>
  </si>
  <si>
    <t>60 mm</t>
  </si>
  <si>
    <t>65 mm</t>
  </si>
  <si>
    <t>70 mm</t>
  </si>
  <si>
    <t>75 mm</t>
  </si>
  <si>
    <t>80 mm</t>
  </si>
  <si>
    <t>Kanghui, katalogas 1, psl. 58, 39475707</t>
  </si>
  <si>
    <t>Kanghui, katalogas 1, psl. 58, 39475708</t>
  </si>
  <si>
    <t>Kanghui, katalogas 1, psl. 58, 39475709</t>
  </si>
  <si>
    <t>Kanghui, katalogas 1, psl. 58, 39475710</t>
  </si>
  <si>
    <t>Kanghui, katalogas 1, psl. 58, 39475711</t>
  </si>
  <si>
    <t>Kanghui, katalogas 1, psl. 58, 39475712</t>
  </si>
  <si>
    <t>Kanghui, katalogas 1, psl. 58, 39475713</t>
  </si>
  <si>
    <t>Kanghui, katalogas 1, psl. 58, 39475714</t>
  </si>
  <si>
    <t>Kanghui, katalogas 1, psl. 58, 39475716</t>
  </si>
  <si>
    <t>Kanghui, katalogas 1, psl. 58, 39475718</t>
  </si>
  <si>
    <t>Kanghui, katalogas 1, psl. 58, 39475720</t>
  </si>
  <si>
    <t>Kanghui, katalogas 1, psl. 58, 39475722</t>
  </si>
  <si>
    <t>Kanghui, katalogas 1, psl. 58, 39475724</t>
  </si>
  <si>
    <t>Kanghui, katalogas 1, psl. 58, 39475806</t>
  </si>
  <si>
    <t>Kanghui, katalogas 1, psl. 58, 39475807</t>
  </si>
  <si>
    <t>Kanghui, katalogas 1, psl. 58, 39475808</t>
  </si>
  <si>
    <t>Kanghui, katalogas 1, psl. 58, 39475809</t>
  </si>
  <si>
    <t>Kanghui, katalogas 1, psl. 58, 39475810</t>
  </si>
  <si>
    <t>Kanghui, katalogas 1, psl. 58, 39475811</t>
  </si>
  <si>
    <t>Kanghui, katalogas 1, psl. 58, 39475812</t>
  </si>
  <si>
    <t>Kanghui, katalogas 1, psl. 58, 39475813</t>
  </si>
  <si>
    <t>Kanghui, katalogas 1, psl. 58, 39475814</t>
  </si>
  <si>
    <t>Kanghui, katalogas 1, psl. 58, 39475818</t>
  </si>
  <si>
    <t>Kanghui, katalogas 1, psl. 58, 39475820</t>
  </si>
  <si>
    <t>Kanghui, katalogas 1, psl. 58, 39475822</t>
  </si>
  <si>
    <t>Kanghui, katalogas 1, psl. 58, 39475824</t>
  </si>
  <si>
    <t>Kanghui, katalogas 1, psl. 58, 39475606</t>
  </si>
  <si>
    <t>Kanghui, katalogas 1, psl. 58, 39475607</t>
  </si>
  <si>
    <t>Kanghui, katalogas 1, psl. 58, 39475608</t>
  </si>
  <si>
    <t>Kanghui, katalogas 1, psl. 58, 39475609</t>
  </si>
  <si>
    <t>Kanghui, katalogas 1, psl. 58, 39475610</t>
  </si>
  <si>
    <t>Kanghui, katalogas 1, psl. 58, 39475611</t>
  </si>
  <si>
    <t>Kanghui, katalogas 1, psl. 58, 39475612</t>
  </si>
  <si>
    <t>Kanghui, katalogas 1, psl. 58, 39475613</t>
  </si>
  <si>
    <t>Kanghui, katalogas 1, psl. 58, 39475614</t>
  </si>
  <si>
    <t>Kanghui, katalogas 1, psl. 58, 39475616</t>
  </si>
  <si>
    <t>Kanghui, katalogas 1, psl. 58, 39475618</t>
  </si>
  <si>
    <t>Kanghui, katalogas 1, psl. 58, 39475620</t>
  </si>
  <si>
    <t>Kanghui, katalogas 1, psl. 58, 39475622</t>
  </si>
  <si>
    <t>Kanghui, katalogas 1, psl. 58, 39475624</t>
  </si>
  <si>
    <t>Kanghui, katalogas 1, psl. 58, 39475626</t>
  </si>
  <si>
    <t>Kanghui, katalogas 1, psl. 58, 39475628</t>
  </si>
  <si>
    <t>Kanghui, katalogas 1, psl. 58, 39475630</t>
  </si>
  <si>
    <t>Kanghui, katalogas 1, psl. 58, 39475506</t>
  </si>
  <si>
    <t>Kanghui, katalogas 1, psl. 58, 39475507</t>
  </si>
  <si>
    <t>Kanghui, katalogas 1, psl. 58, 39475508</t>
  </si>
  <si>
    <t>Kanghui, katalogas 1, psl. 58, 39475509</t>
  </si>
  <si>
    <t>Kanghui, katalogas 1, psl. 58, 39475510</t>
  </si>
  <si>
    <t>Kanghui, katalogas 1, psl. 58, 39475511</t>
  </si>
  <si>
    <t>Kanghui, katalogas 1, psl. 58, 39475512</t>
  </si>
  <si>
    <t>Kanghui, katalogas 1, psl. 58, 39475513</t>
  </si>
  <si>
    <t>Kanghui, katalogas 1, psl. 58, 39475514</t>
  </si>
  <si>
    <t>Kanghui, katalogas 1, psl. 58, 39475516</t>
  </si>
  <si>
    <t>Kanghui, katalogas 1, psl. 58, 39475518</t>
  </si>
  <si>
    <t>Kanghui, katalogas 1, psl. 58, 39475520</t>
  </si>
  <si>
    <t>Kanghui, katalogas 1, psl. 58, 39475522</t>
  </si>
  <si>
    <t>Kanghui, katalogas 1, psl. 58, 39475524</t>
  </si>
  <si>
    <t>Kanghui, katalogas 1, psl. 58, 39475526</t>
  </si>
  <si>
    <t>Kanghui, katalogas 1, psl. 58, 39475528</t>
  </si>
  <si>
    <t>Kanghui, katalogas 1, psl. 58, 39475530</t>
  </si>
  <si>
    <t>Kanghui, katalogas 1, psl. 58, 39475532</t>
  </si>
  <si>
    <t>Kanghui, katalogas 1, psl. 58, 39475534</t>
  </si>
  <si>
    <t>Kanghui, katalogas 1, psl. 67, 32581010</t>
  </si>
  <si>
    <t>Kanghui, katalogas 1, psl. 67, 32581012</t>
  </si>
  <si>
    <t>Kanghui, katalogas 1, psl. 67, 32581014</t>
  </si>
  <si>
    <t>Kanghui, katalogas 1, psl. 67, 32581016</t>
  </si>
  <si>
    <t>Kanghui, katalogas 1, psl. 67, 32581018</t>
  </si>
  <si>
    <t>Kanghui, katalogas 1, psl. 67, 32581020</t>
  </si>
  <si>
    <t>Kanghui, katalogas 1, psl. 67, 32581022</t>
  </si>
  <si>
    <t>Kanghui, katalogas 1, psl. 67, 32581024</t>
  </si>
  <si>
    <t>Kanghui, katalogas 1, psl. 67, 32581026</t>
  </si>
  <si>
    <t>Kanghui, katalogas 1, psl. 67, 32581028</t>
  </si>
  <si>
    <t>Kanghui, katalogas 1, psl. 67, 32581030</t>
  </si>
  <si>
    <t>Kanghui, katalogas 1, psl. 74, 39568210</t>
  </si>
  <si>
    <t>Kanghui, katalogas 1, psl. 74, 39568212</t>
  </si>
  <si>
    <t>Kanghui, katalogas 1, psl. 74, 39568214</t>
  </si>
  <si>
    <t>Kanghui, katalogas 1, psl. 74, 39568216</t>
  </si>
  <si>
    <t>Kanghui, katalogas 1, psl. 74, 39568218</t>
  </si>
  <si>
    <t>Kanghui, katalogas 1, psl. 74, 39568220</t>
  </si>
  <si>
    <t>Kanghui, katalogas 1, psl. 74, 39568222</t>
  </si>
  <si>
    <t>Kanghui, katalogas 1, psl. 74, 39568224</t>
  </si>
  <si>
    <t>Kanghui, katalogas 1, psl. 74, 39568226</t>
  </si>
  <si>
    <t>Kanghui, katalogas 1, psl. 74, 39568228</t>
  </si>
  <si>
    <t>Kanghui, katalogas 1, psl. 74, 39568230</t>
  </si>
  <si>
    <t>Kanghui, katalogas 1, psl. 67, 34217006</t>
  </si>
  <si>
    <t>Kanghui, katalogas 1, psl. 67, 34217008</t>
  </si>
  <si>
    <t>Kanghui, katalogas 1, psl. 67, 34217010</t>
  </si>
  <si>
    <t>Kanghui, katalogas 1, psl. 67, 34217012</t>
  </si>
  <si>
    <t>Kanghui, katalogas 1, psl. 67, 34217014</t>
  </si>
  <si>
    <t>Kanghui, katalogas 1, psl. 67, 34217016</t>
  </si>
  <si>
    <t>Kanghui, katalogas 1, psl. 67, 34217018</t>
  </si>
  <si>
    <t>Kanghui, katalogas 1, psl. 67, 34217020</t>
  </si>
  <si>
    <t>Kanghui, katalogas 1, psl. 67, 34217022</t>
  </si>
  <si>
    <t>Kanghui, katalogas 1, psl. 67, 34217024</t>
  </si>
  <si>
    <t>Kanghui, katalogas 1, psl. 67, 34217026</t>
  </si>
  <si>
    <t>Kanghui, katalogas 1, psl. 67, 34217028</t>
  </si>
  <si>
    <t>Kanghui, katalogas 1, psl. 67, 34217030</t>
  </si>
  <si>
    <t>Kanghui, katalogas 1, psl. 67, 30374006</t>
  </si>
  <si>
    <t>Kanghui, katalogas 1, psl. 67, 30374008</t>
  </si>
  <si>
    <t>Kanghui, katalogas 1, psl. 67, 30374010</t>
  </si>
  <si>
    <t>Kanghui, katalogas 1, psl. 67, 30374012</t>
  </si>
  <si>
    <t>Kanghui, katalogas 1, psl. 67, 30374014</t>
  </si>
  <si>
    <t>Kanghui, katalogas 1, psl. 67, 30374016</t>
  </si>
  <si>
    <t>Kanghui, katalogas 1, psl. 67, 30374018</t>
  </si>
  <si>
    <t>Kanghui, katalogas 1, psl. 67, 30374020</t>
  </si>
  <si>
    <t>Kanghui, katalogas 1, psl. 67, 30374022</t>
  </si>
  <si>
    <t>Kanghui, katalogas 1, psl. 67, 30374024</t>
  </si>
  <si>
    <t>Kanghui, katalogas 1, psl. 67, 30374026</t>
  </si>
  <si>
    <t>Kanghui, katalogas 1, psl. 67, 30374028</t>
  </si>
  <si>
    <t>Kanghui, katalogas 1, psl. 67, 30374030</t>
  </si>
  <si>
    <t>Kanghui, katalogas 3, psl. 99, 31462010</t>
  </si>
  <si>
    <t>Kanghui, katalogas 3, psl. 99, 31462011</t>
  </si>
  <si>
    <t>Kanghui, katalogas 3, psl. 99, 31462012</t>
  </si>
  <si>
    <t>Kanghui, katalogas 3, psl. 99, 31462013</t>
  </si>
  <si>
    <t>Kanghui, katalogas 3, psl. 99, 31462014</t>
  </si>
  <si>
    <t>Kanghui, katalogas 3, psl. 99, 31462015</t>
  </si>
  <si>
    <t>Kanghui, katalogas 3, psl. 99, 31462016</t>
  </si>
  <si>
    <t>Kanghui, katalogas 3, psl. 99, 31462017</t>
  </si>
  <si>
    <t>Kanghui, katalogas 3, psl. 99, 31462018</t>
  </si>
  <si>
    <t>Kanghui, katalogas 3, psl. 99, 31462019</t>
  </si>
  <si>
    <t>Kanghui, katalogas 3, psl. 99, 31462020</t>
  </si>
  <si>
    <t>Kanghui, katalogas 3, psl. 100, 31463017</t>
  </si>
  <si>
    <t>Kanghui, katalogas 3, psl. 100, 31463018</t>
  </si>
  <si>
    <t>Kanghui, katalogas 3, psl. 100, 31463019</t>
  </si>
  <si>
    <t>Kanghui, katalogas 3, psl. 100, 31463020</t>
  </si>
  <si>
    <t>Kanghui, katalogas 3, psl. 100, 31462021</t>
  </si>
  <si>
    <t>Kanghui, katalogas 3, psl. 100, 31463021</t>
  </si>
  <si>
    <t>Kanghui, katalogas 3, psl. 100, 31462022</t>
  </si>
  <si>
    <t>Kanghui, katalogas 3, psl. 100, 31463022</t>
  </si>
  <si>
    <t>Kanghui, katalogas 3, psl. 100, 31462023</t>
  </si>
  <si>
    <t>Kanghui, katalogas 3, psl. 100, 31463023</t>
  </si>
  <si>
    <t>Kanghui, katalogas 3, psl. 100, 31462024</t>
  </si>
  <si>
    <t>Kanghui, katalogas 3, psl. 100, 31462025</t>
  </si>
  <si>
    <t>Kanghui, katalogas 3, psl. 100, 31463024</t>
  </si>
  <si>
    <t>Kanghui, katalogas 3, psl. 100, 31463025</t>
  </si>
  <si>
    <t>Kanghui, katalogas 3, psl. 100, 31462026</t>
  </si>
  <si>
    <t>Kanghui, katalogas 3, psl. 100, 31463026</t>
  </si>
  <si>
    <t>Kanghui, katalogas 3, psl. 100, 31462027</t>
  </si>
  <si>
    <t>Kanghui, katalogas 3, psl. 100, 31463027</t>
  </si>
  <si>
    <t>Kanghui, katalogas 3, psl. 100, 31462028</t>
  </si>
  <si>
    <t>Kanghui, katalogas 3, psl. 100, 31463028</t>
  </si>
  <si>
    <t>Kanghui, katalogas 3, psl. 100, 31463029</t>
  </si>
  <si>
    <t>Kanghui, katalogas 3, psl. 100, 31463030</t>
  </si>
  <si>
    <t>Kanghui, katalogas 3, psl. 100, 31463032</t>
  </si>
  <si>
    <t>Kanghui, katalogas 3, psl. 100, 31462029</t>
  </si>
  <si>
    <t>Kanghui, katalogas 3, psl. 100, 31462030</t>
  </si>
  <si>
    <t>Kanghui, katalogas 3, psl. 100, 31462032</t>
  </si>
  <si>
    <t>Kanghui, katalogas 3, psl. 100, 31462034</t>
  </si>
  <si>
    <t>Kanghui, katalogas 3, psl. 100, 31463034</t>
  </si>
  <si>
    <t>Kanghui, katalogas 3, psl. 100, 31462036</t>
  </si>
  <si>
    <t>Kanghui, katalogas 3, psl. 100, 31463036</t>
  </si>
  <si>
    <t>Kanghui, katalogas 3, psl. 100, 31462038</t>
  </si>
  <si>
    <t>Kanghui, katalogas 3, psl. 100, 31463038</t>
  </si>
  <si>
    <t>Kanghui, katalogas 3, psl. 100, 31462040</t>
  </si>
  <si>
    <t>Kanghui, katalogas 3, psl. 100, 31463040</t>
  </si>
  <si>
    <t>Kanghui, katalogas 1, psl. 66, 32580006</t>
  </si>
  <si>
    <t>Kanghui, katalogas 1, psl. 66, 32580008</t>
  </si>
  <si>
    <t>Kanghui, katalogas 1, psl. 66, 32580010</t>
  </si>
  <si>
    <t>Kanghui, katalogas 1, psl. 66, 32580012</t>
  </si>
  <si>
    <t>Kanghui, katalogas 1, psl. 66, 32580014</t>
  </si>
  <si>
    <t>Kanghui, katalogas 1, psl. 66, 32580016</t>
  </si>
  <si>
    <t>Kanghui, katalogas 1, psl. 66, 32580018</t>
  </si>
  <si>
    <t>Kanghui, katalogas 1, psl. 66, 32580020</t>
  </si>
  <si>
    <t>Kanghui, katalogas 1, psl. 66, 32580022</t>
  </si>
  <si>
    <t>Kanghui, katalogas 1, psl. 66, 32580024</t>
  </si>
  <si>
    <t>Kanghui, katalogas 1, psl. 66, 32580026</t>
  </si>
  <si>
    <t>Kanghui, katalogas 1, psl. 66, 32580028</t>
  </si>
  <si>
    <t>Kanghui, katalogas 1, psl. 66, 32580030</t>
  </si>
  <si>
    <t>Kanghui, katalogas 1, psl. 66, 32580032</t>
  </si>
  <si>
    <t>Kanghui, katalogas 1, psl. 66, 32580034</t>
  </si>
  <si>
    <t>Kanghui, katalogas 1, psl. 66, 32580036</t>
  </si>
  <si>
    <t>Kanghui, katalogas 1, psl. 66, 32580038</t>
  </si>
  <si>
    <t>Kanghui, katalogas 1, psl. 66, 32580040</t>
  </si>
  <si>
    <t>Kanghui, katalogas 1, psl. 66, 32580042</t>
  </si>
  <si>
    <t>Kanghui, katalogas 1, psl. 66, 32580044</t>
  </si>
  <si>
    <t>Kanghui, katalogas 1, psl. 66, 32580046</t>
  </si>
  <si>
    <t>Kanghui, katalogas 1, psl. 66, 32580048</t>
  </si>
  <si>
    <t>Kanghui, katalogas 1, psl. 66, 32580050</t>
  </si>
  <si>
    <t>Kanghui, katalogas 1, psl. 66, 30375010</t>
  </si>
  <si>
    <t>Kanghui, katalogas 1, psl. 66, 30375012</t>
  </si>
  <si>
    <t>Kanghui, katalogas 1, psl. 66, 30375016</t>
  </si>
  <si>
    <t>Kanghui, katalogas 1, psl. 66, 30375018</t>
  </si>
  <si>
    <t>Kanghui, katalogas 1, psl. 66, 30375020</t>
  </si>
  <si>
    <t>Kanghui, katalogas 1, psl. 66, 30375022</t>
  </si>
  <si>
    <t>Kanghui, katalogas 1, psl. 66, 30375024</t>
  </si>
  <si>
    <t>Kanghui, katalogas 1, psl. 66, 30375026</t>
  </si>
  <si>
    <t>Kanghui, katalogas 1, psl. 66, 30375028</t>
  </si>
  <si>
    <t>Kanghui, katalogas 1, psl. 66, 30375030</t>
  </si>
  <si>
    <t>Kanghui, katalogas 1, psl. 66, 30375032</t>
  </si>
  <si>
    <t>Kanghui, katalogas 1, psl. 66, 30375034</t>
  </si>
  <si>
    <t>Kanghui, katalogas 1, psl. 66, 30375036</t>
  </si>
  <si>
    <t>Kanghui, katalogas 1, psl. 66, 30375038</t>
  </si>
  <si>
    <t>Kanghui, katalogas 1, psl. 66, 30375040</t>
  </si>
  <si>
    <t>Kanghui, katalogas 1, psl. 86, 31451010</t>
  </si>
  <si>
    <t>Kanghui, katalogas 1, psl. 86, 31451012</t>
  </si>
  <si>
    <t>Kanghui, katalogas 1, psl. 86, 31451014</t>
  </si>
  <si>
    <t>Kanghui, katalogas 1, psl. 86, 31451016</t>
  </si>
  <si>
    <t>Kanghui, katalogas 1, psl. 86, 31451018</t>
  </si>
  <si>
    <t>Kanghui, katalogas 1, psl. 86, 31451020</t>
  </si>
  <si>
    <t>Kanghui, katalogas 1, psl. 86, 31451022</t>
  </si>
  <si>
    <t>Kanghui, katalogas 1, psl. 86, 31451024</t>
  </si>
  <si>
    <t>Kanghui, katalogas 1, psl. 86, 31451026</t>
  </si>
  <si>
    <t>Kanghui, katalogas 1, psl. 86, 31451028</t>
  </si>
  <si>
    <t>Kanghui, katalogas 1, psl. 86, 31451030</t>
  </si>
  <si>
    <t>Kanghui, katalogas 1, psl. 86, 31451032</t>
  </si>
  <si>
    <t>Kanghui, katalogas 1, psl. 86, 31451034</t>
  </si>
  <si>
    <t>Kanghui, katalogas 1, psl. 86, 31451036</t>
  </si>
  <si>
    <t>Kanghui, katalogas 1, psl. 86, 31451038</t>
  </si>
  <si>
    <t>Kanghui, katalogas 1, psl. 86, 31451040</t>
  </si>
  <si>
    <t>Kanghui, katalogas 1, psl. 86, 31451042</t>
  </si>
  <si>
    <t>Kanghui, katalogas 1, psl. 86, 31451044</t>
  </si>
  <si>
    <t>Kanghui, katalogas 1, psl. 86, 31451045</t>
  </si>
  <si>
    <t>Kanghui, katalogas 1, psl. 86, 31451046</t>
  </si>
  <si>
    <t>Kanghui, katalogas 1, psl. 86, 31451048</t>
  </si>
  <si>
    <t>Kanghui, katalogas 1, psl. 86, 31451050</t>
  </si>
  <si>
    <t>Kanghui, katalogas 1, psl. 86, 31451055</t>
  </si>
  <si>
    <t>Kanghui, katalogas 1, psl. 86, 31451060</t>
  </si>
  <si>
    <t>Kanghui, katalogas 1, psl. 86, 31451065</t>
  </si>
  <si>
    <t>Kanghui, katalogas 1, psl. 86, 31451070</t>
  </si>
  <si>
    <t>Kanghui, katalogas 1, psl. 86, 31451075</t>
  </si>
  <si>
    <t>Kanghui, katalogas 1, psl. 86, 31451080</t>
  </si>
  <si>
    <t>Kanghui, katalogas 1, psl. 86, 39782012</t>
  </si>
  <si>
    <t>Kanghui, katalogas 1, psl. 86, 39782014</t>
  </si>
  <si>
    <t>Kanghui, katalogas 1, psl. 86, 39782016</t>
  </si>
  <si>
    <t>Kanghui, katalogas 1, psl. 86, 39782018</t>
  </si>
  <si>
    <t>Kanghui, katalogas 1, psl. 86, 39782020</t>
  </si>
  <si>
    <t>Kanghui, katalogas 1, psl. 86, 39782022</t>
  </si>
  <si>
    <t>Kanghui, katalogas 1, psl. 86, 39782024</t>
  </si>
  <si>
    <t>Kanghui, katalogas 1, psl. 86, 39782026</t>
  </si>
  <si>
    <t>Kanghui, katalogas 1, psl. 86, 39782028</t>
  </si>
  <si>
    <t>Kanghui, katalogas 1, psl. 86, 39782030</t>
  </si>
  <si>
    <t>Kanghui, katalogas 1, psl. 86, 39782032</t>
  </si>
  <si>
    <t>Kanghui, katalogas 1, psl. 86, 39782034</t>
  </si>
  <si>
    <t>Kanghui, katalogas 1, psl. 86, 39782036</t>
  </si>
  <si>
    <t>Kanghui, katalogas 1, psl. 86, 39782038</t>
  </si>
  <si>
    <t>Kanghui, katalogas 1, psl. 86, 39782040</t>
  </si>
  <si>
    <t>Kanghui, katalogas 1, psl. 86, 39782045</t>
  </si>
  <si>
    <t>Kanghui, katalogas 1, psl. 86, 39782050</t>
  </si>
  <si>
    <t>Kanghui, katalogas 1, psl. 86, 39782055</t>
  </si>
  <si>
    <t>Kanghui, katalogas 1, psl. 86, 39782060</t>
  </si>
  <si>
    <t>Kanghui, katalogas 1, psl. 86, 39782065</t>
  </si>
  <si>
    <t>Kanghui, katalogas 1, psl. 86, 39782070</t>
  </si>
  <si>
    <t>Kanghui, katalogas 1, psl. 136, 30306110</t>
  </si>
  <si>
    <t>Kanghui, katalogas 1, psl. 136, 30306112</t>
  </si>
  <si>
    <t>Kanghui, katalogas 1, psl. 136, 30306114</t>
  </si>
  <si>
    <t>Kanghui, katalogas 1, psl. 136, 30306116</t>
  </si>
  <si>
    <t>Kanghui, katalogas 1, psl. 136, 30306118</t>
  </si>
  <si>
    <t>Kanghui, katalogas 1, psl. 136, 30306120</t>
  </si>
  <si>
    <t>Kanghui, katalogas 1, psl. 136, 30306122</t>
  </si>
  <si>
    <t>Kanghui, katalogas 1, psl. 136, 30306124</t>
  </si>
  <si>
    <t>Kanghui, katalogas 1, psl. 136, 30306126</t>
  </si>
  <si>
    <t>Kanghui, katalogas 1, psl. 136, 30306128</t>
  </si>
  <si>
    <t>Kanghui, katalogas 1, psl. 136, 30306130</t>
  </si>
  <si>
    <t>Kanghui, katalogas 1, psl. 136, 30306132</t>
  </si>
  <si>
    <t>Kanghui, katalogas 1, psl. 136, 30306134</t>
  </si>
  <si>
    <t>Kanghui, katalogas 1, psl. 136, 30306136</t>
  </si>
  <si>
    <t>Kanghui, katalogas 1, psl. 136, 30306138</t>
  </si>
  <si>
    <t>Kanghui, katalogas 1, psl. 136, 30306140</t>
  </si>
  <si>
    <t>Kanghui, katalogas 1, psl. 136, 30306142</t>
  </si>
  <si>
    <t>Kanghui, katalogas 1, psl. 136, 30306144</t>
  </si>
  <si>
    <t>Kanghui, katalogas 1, psl. 136, 30306145</t>
  </si>
  <si>
    <t>Kanghui, katalogas 1, psl. 136, 30306146</t>
  </si>
  <si>
    <t>Kanghui, katalogas 1, psl. 136, 30306148</t>
  </si>
  <si>
    <t>Kanghui, katalogas 1, psl. 136, 30306150</t>
  </si>
  <si>
    <t>Kanghui, katalogas 1, psl. 136, 39513510</t>
  </si>
  <si>
    <t>Kanghui, katalogas 1, psl. 136, 39513512</t>
  </si>
  <si>
    <t>Kanghui, katalogas 1, psl. 136, 39513514</t>
  </si>
  <si>
    <t>Kanghui, katalogas 1, psl. 136, 39513516</t>
  </si>
  <si>
    <t>Kanghui, katalogas 1, psl. 136, 39513518</t>
  </si>
  <si>
    <t>Kanghui, katalogas 1, psl. 136, 39513520</t>
  </si>
  <si>
    <t>Kanghui, katalogas 1, psl. 136, 39513522</t>
  </si>
  <si>
    <t>Kanghui, katalogas 1, psl. 136, 39513524</t>
  </si>
  <si>
    <t>Kanghui, katalogas 1, psl. 136, 39513526</t>
  </si>
  <si>
    <t>Kanghui, katalogas 1, psl. 136, 39513528</t>
  </si>
  <si>
    <t>Kanghui, katalogas 1, psl. 136, 39513530</t>
  </si>
  <si>
    <t>Kanghui, katalogas 1, psl. 136, 39513532</t>
  </si>
  <si>
    <t>Kanghui, katalogas 1, psl. 136, 39513534</t>
  </si>
  <si>
    <t>Kanghui, katalogas 1, psl. 136, 39513536</t>
  </si>
  <si>
    <t>Kanghui, katalogas 1, psl. 136, 39513538</t>
  </si>
  <si>
    <t>Kanghui, katalogas 1, psl. 136, 39513540</t>
  </si>
  <si>
    <t>Kanghui, katalogas 1, psl. 136, 39513542</t>
  </si>
  <si>
    <t>Kanghui, katalogas 1, psl. 136, 39513544</t>
  </si>
  <si>
    <t>Kanghui, katalogas 1, psl. 136, 39513545</t>
  </si>
  <si>
    <t>Kanghui, katalogas 1, psl. 136, 39513546</t>
  </si>
  <si>
    <t>Kanghui, katalogas 1, psl. 136, 39513548</t>
  </si>
  <si>
    <t>Kanghui, katalogas 1, psl. 136, 39513550</t>
  </si>
  <si>
    <t>Kanghui, katalogas 1, psl. 136, 39513555</t>
  </si>
  <si>
    <t>Kanghui, katalogas 1, psl. 136, 39513560</t>
  </si>
  <si>
    <t>Kanghui, katalogas 1, psl. 136, 39513565</t>
  </si>
  <si>
    <t>Kanghui, katalogas 1, psl. 136, 39513570</t>
  </si>
  <si>
    <t>Kanghui, katalogas 1, psl. 139, 30403110</t>
  </si>
  <si>
    <t>Kanghui, katalogas 1, psl. 139, 30403112</t>
  </si>
  <si>
    <t>Kanghui, katalogas 1, psl. 139, 30403114</t>
  </si>
  <si>
    <t>Kanghui, katalogas 1, psl. 139, 30403116</t>
  </si>
  <si>
    <t>Kanghui, katalogas 1, psl. 139, 30403118</t>
  </si>
  <si>
    <t>Kanghui, katalogas 1, psl. 139, 30403120</t>
  </si>
  <si>
    <t>Kanghui, katalogas 1, psl. 139, 30403122</t>
  </si>
  <si>
    <t>Kanghui, katalogas 1, psl. 139, 30403124</t>
  </si>
  <si>
    <t>Kanghui, katalogas 1, psl. 139, 30403126</t>
  </si>
  <si>
    <t>Kanghui, katalogas 1, psl. 139, 30403128</t>
  </si>
  <si>
    <t>Kanghui, katalogas 1, psl. 139, 30403130</t>
  </si>
  <si>
    <t>Kanghui, katalogas 1, psl. 139, 30403132</t>
  </si>
  <si>
    <t>Kanghui, katalogas 1, psl. 139, 30403134</t>
  </si>
  <si>
    <t>Kanghui, katalogas 1, psl. 139, 30403136</t>
  </si>
  <si>
    <t>Kanghui, katalogas 1, psl. 139, 30403138</t>
  </si>
  <si>
    <t>Kanghui, katalogas 1, psl. 139, 30403140</t>
  </si>
  <si>
    <t>Kanghui, katalogas 1, psl. 139, 30403142</t>
  </si>
  <si>
    <t>Kanghui, katalogas 1, psl. 139, 30403144</t>
  </si>
  <si>
    <t>Kanghui, katalogas 1, psl. 139, 30403146</t>
  </si>
  <si>
    <t>Kanghui, katalogas 1, psl. 139, 30403148</t>
  </si>
  <si>
    <t>Kanghui, katalogas 1, psl. 139, 30403150</t>
  </si>
  <si>
    <t>Kanghui, katalogas 1, psl. 139, 30403155</t>
  </si>
  <si>
    <t>Kanghui, katalogas 1, psl. 139, 30403160</t>
  </si>
  <si>
    <t>Kanghui, katalogas 1, psl. 139, 30403165</t>
  </si>
  <si>
    <t>Kanghui, katalogas 1, psl. 139, 30403170</t>
  </si>
  <si>
    <t>Sraigto ilgis 25 mm, sriegio ilgis 10  mm</t>
  </si>
  <si>
    <t>Sraigto ilgis 30 mm, sriegio ilgis 12  mm</t>
  </si>
  <si>
    <t>Sraigto ilgis 35 mm, sriegio ilgis 14  mm</t>
  </si>
  <si>
    <t>Sraigto ilgis 40 mm, sriegio ilgis 16  mm</t>
  </si>
  <si>
    <t>Sraigto ilgis 45 mm, sriegio ilgis 18  mm</t>
  </si>
  <si>
    <t>Sraigto ilgis 50 mm, sriegio ilgis 20  mm</t>
  </si>
  <si>
    <t>Sraigto ilgis 55 mm, sriegio ilgis 22  mm</t>
  </si>
  <si>
    <t>Sraigto ilgis 60 mm, sriegio ilgis 24  mm</t>
  </si>
  <si>
    <t>Sraigto ilgis 65 mm, sriegio ilgis 26  mm</t>
  </si>
  <si>
    <t>Sraigto ilgis 70 mm, sriegio ilgis 28  mm</t>
  </si>
  <si>
    <t>Sraigto ilgis 20 mm, sriegio ilgis 6  mm</t>
  </si>
  <si>
    <t>Sraigto ilgis 25 mm, sriegio ilgis 8  mm</t>
  </si>
  <si>
    <t>Sraigto ilgis 30 mm, sriegio ilgis 10  mm</t>
  </si>
  <si>
    <t>Sraigto ilgis 35 mm, sriegio ilgis 12  mm</t>
  </si>
  <si>
    <t>Sraigto ilgis 40 mm, sriegio ilgis 13  mm</t>
  </si>
  <si>
    <t>Sraigto ilgis 45 mm, sriegio ilgis 15  mm</t>
  </si>
  <si>
    <t>Sraigto ilgis 50 mm, sriegio ilgis 17  mm</t>
  </si>
  <si>
    <t>Sraigto ilgis 55 mm, sriegio ilgis 18  mm</t>
  </si>
  <si>
    <t>Sraigto ilgis 60 mm, sriegio ilgis 20  mm</t>
  </si>
  <si>
    <t>Sraigto ilgis 65 mm, sriegio ilgis 21  mm</t>
  </si>
  <si>
    <t>Sraigto ilgis 70 mm, sriegio ilgis 23  mm</t>
  </si>
  <si>
    <t>Sraigto ilgis 75 mm, sriegio ilgis 25  mm</t>
  </si>
  <si>
    <t>Kanghui, katalogas 1, psl. 142, 31421025</t>
  </si>
  <si>
    <t>Kanghui, katalogas 1, psl. 142, 31421030</t>
  </si>
  <si>
    <t>Kanghui, katalogas 1, psl. 142, 31421035</t>
  </si>
  <si>
    <t>Kanghui, katalogas 1, psl. 142, 31421040</t>
  </si>
  <si>
    <t>Kanghui, katalogas 1, psl. 142, 31421045</t>
  </si>
  <si>
    <t>Kanghui, katalogas 1, psl. 142, 31421050</t>
  </si>
  <si>
    <t>Kanghui, katalogas 1, psl. 142, 31421055</t>
  </si>
  <si>
    <t>Kanghui, katalogas 1, psl. 142, 31421060</t>
  </si>
  <si>
    <t>Kanghui, katalogas 1, psl. 142, 31421065</t>
  </si>
  <si>
    <t>Kanghui, katalogas 1, psl. 142, 31421070</t>
  </si>
  <si>
    <t>Kanghui, katalogas 1, psl. 142, 31405020</t>
  </si>
  <si>
    <t>Kanghui, katalogas 1, psl. 142, 31405025</t>
  </si>
  <si>
    <t>Kanghui, katalogas 1, psl. 142, 31405030</t>
  </si>
  <si>
    <t>Kanghui, katalogas 1, psl. 142, 31405035</t>
  </si>
  <si>
    <t>Kanghui, katalogas 1, psl. 142, 31405040</t>
  </si>
  <si>
    <t>Kanghui, katalogas 1, psl. 142, 31405045</t>
  </si>
  <si>
    <t>Kanghui, katalogas 1, psl. 142, 31405050</t>
  </si>
  <si>
    <t>Kanghui, katalogas 1, psl. 142, 31405055</t>
  </si>
  <si>
    <t>Kanghui, katalogas 1, psl. 142, 31405060</t>
  </si>
  <si>
    <t>Kanghui, katalogas 1, psl. 142, 31405065</t>
  </si>
  <si>
    <t>Kanghui, katalogas 1, psl. 142, 31405070</t>
  </si>
  <si>
    <t>Kanghui, katalogas 1, psl. 142, 31405075</t>
  </si>
  <si>
    <t>Kanghui, katalogas 1, psl. 86, 31453005</t>
  </si>
  <si>
    <t>Kanghui, katalogas 1, psl. 141, 31409000</t>
  </si>
  <si>
    <t>Kanghui, katalogas 1, psl. 157, 10749150</t>
  </si>
  <si>
    <t>Kanghui, katalogas 1, psl. 157, 10750150</t>
  </si>
  <si>
    <t>Kanghui, katalogas 1, psl. 90, 10735150</t>
  </si>
  <si>
    <t>“Kiršnerio” viela su aštriu trikampiu išgalandinimu, 1,8 mm skersmens, 150  mm ilgio</t>
  </si>
  <si>
    <t>Kanghui, katalogas 1, psl. 92, 10736220</t>
  </si>
  <si>
    <t>Kanghui, katalogas 1, psl. 62, 98094</t>
  </si>
  <si>
    <t>Kanghui, katalogas 1, psl. 62, 98100</t>
  </si>
  <si>
    <t>Kanghui, katalogas 1, psl. 62, 98098</t>
  </si>
  <si>
    <t>Ø 1,5 mm atsuktuvas</t>
  </si>
  <si>
    <t>Ø 1,5 mm atsuktuvo sraigtų laikymo įvorė</t>
  </si>
  <si>
    <t>Plokštelių lenkiklis, įsisukantis į plokštelę, Ø 1,5 mm</t>
  </si>
  <si>
    <t>Kanghui, katalogas 1, psl. 62, 98092</t>
  </si>
  <si>
    <t>Kanghui, katalogas 1, psl. 62, 98091</t>
  </si>
  <si>
    <t>Kanghui, katalogas 1, psl. 62, 98080</t>
  </si>
  <si>
    <t>Kanghui, katalogas 1, psl. 62, 98083</t>
  </si>
  <si>
    <t>Kanghui, katalogas 1, psl. 61, 98086</t>
  </si>
  <si>
    <t>Kanghui, katalogas 1, psl. 63, 98096</t>
  </si>
  <si>
    <t>Ø 2,0 mm grąžto nukreipiklis, įsisukantis į plokštelę</t>
  </si>
  <si>
    <t>Plokštelių lenkiklis, įsisukantis į plokštelę, Ø 2,0 mm</t>
  </si>
  <si>
    <t>Kanghui, katalogas 1, psl. 63, 98081</t>
  </si>
  <si>
    <t>Kanghui, katalogas 1, psl. 61, 98087</t>
  </si>
  <si>
    <t>Kanghui, katalogas 1, psl. 63, 98095</t>
  </si>
  <si>
    <t>Kanghui, katalogas 1, psl. 63, 98085</t>
  </si>
  <si>
    <t>Kanghui, katalogas 1, psl. 63, 98082</t>
  </si>
  <si>
    <t>Kanghui, katalogas 1, psl. 63, 98093</t>
  </si>
  <si>
    <t>Kanghui, katalogas 1, psl. 63, 98099</t>
  </si>
  <si>
    <t>Kanghui, katalogas 1, psl. 63, 98097</t>
  </si>
  <si>
    <t>Kanghui, katalogas 1, psl. 88, 898346</t>
  </si>
  <si>
    <t>Kanghui, katalogas 1, psl. 89, 286120</t>
  </si>
  <si>
    <t>Kanghui, katalogas 1, psl. 89, 286130</t>
  </si>
  <si>
    <t>Kanghui, katalogas 1, psl. 89, 286220</t>
  </si>
  <si>
    <t>Kanghui, katalogas 1, psl. 89, 286230</t>
  </si>
  <si>
    <t>Kanghui, katalogas 1, psl. 89, 286140</t>
  </si>
  <si>
    <t>Kanghui, katalogas 1, psl. 89, 286150</t>
  </si>
  <si>
    <t>Kanghui, katalogas 1, psl. 89, 286200</t>
  </si>
  <si>
    <t>Kiaurymės gylio matuoklis, matavimo skalė 60 mm</t>
  </si>
  <si>
    <t>Kanghui, katalogas 1, psl. 89, 286210</t>
  </si>
  <si>
    <t>Kanghui, katalogas 1, psl. 89, 030100</t>
  </si>
  <si>
    <t>Kanghui, katalogas 1, psl. 89, 286190</t>
  </si>
  <si>
    <t>Kanghui, katalogas 1, psl. 89, 286260</t>
  </si>
  <si>
    <t>Kanghui, katalogas 1, psl. 89, 286270</t>
  </si>
  <si>
    <t>Kanghui, katalogas 1, psl. 90, 286280</t>
  </si>
  <si>
    <t>Kanghui, katalogas 1, psl. 90, 286290</t>
  </si>
  <si>
    <t>Kanghui, katalogas 1, psl. 90, 286300</t>
  </si>
  <si>
    <t xml:space="preserve">Kanghui, katalogas 1, psl. 90, 286310 </t>
  </si>
  <si>
    <t>Kanghui, katalogas 1, psl. 90, 01214</t>
  </si>
  <si>
    <t>Kanghui, katalogas 1, psl. 90, 01123</t>
  </si>
  <si>
    <t>Kanghui, katalogas 1, psl. 90, 01124</t>
  </si>
  <si>
    <t>Kanghui, katalogas 1, psl. 90, 01232</t>
  </si>
  <si>
    <t>Kanghui, katalogas 1, psl. 90, 286240</t>
  </si>
  <si>
    <t>Kanghui, katalogas 1, psl. 90, 286250</t>
  </si>
  <si>
    <t>Kanghui, katalogas 1, psl. 157, 237140</t>
  </si>
  <si>
    <t>Kanghui, katalogas 1, psl. 157, 237110</t>
  </si>
  <si>
    <t>Kanghui, katalogas 1, psl. 91, 898347</t>
  </si>
  <si>
    <t>Kanghui, katalogas 1, psl. 93, 201130</t>
  </si>
  <si>
    <t>Kanghui, katalogas 1, psl. 93, 201120</t>
  </si>
  <si>
    <t>Kanghui, katalogas 1, psl. 92, 221170</t>
  </si>
  <si>
    <t>Kanghui, katalogas 1, psl. 92, 010030</t>
  </si>
  <si>
    <t>Kanghui, katalogas 1, psl. 93, 010010</t>
  </si>
  <si>
    <t>Kanghui, katalogas 1, psl. 93, 201180</t>
  </si>
  <si>
    <t>Kanghui, katalogas 1, psl. 94, 201190</t>
  </si>
  <si>
    <t>Kanghui, katalogas 1, psl. 93, 201200</t>
  </si>
  <si>
    <t>Kanghui, katalogas 1, psl. 93, 030100</t>
  </si>
  <si>
    <t>Kanghui, katalogas 1, psl. 92, 201150</t>
  </si>
  <si>
    <t>Kanghui, katalogas 1, psl. 93, 020020</t>
  </si>
  <si>
    <t>Kanghui, katalogas 1, psl. 93, 020010</t>
  </si>
  <si>
    <t>Kanghui, katalogas 1, psl. 94, 201160</t>
  </si>
  <si>
    <t>Kanghui, katalogas 1, psl. 93, 201140</t>
  </si>
  <si>
    <t>Kanghui, katalogas 1, psl. 93, 201250</t>
  </si>
  <si>
    <t>Kanghui, katalogas 1, psl. 93, 201170</t>
  </si>
  <si>
    <t>Ø 2,6 mm grąžto nukreipiklis</t>
  </si>
  <si>
    <t>Kanghui, katalogas 1, psl. 92, 221100</t>
  </si>
  <si>
    <t>Kanghui, katalogas 1, psl. 92, 221111</t>
  </si>
  <si>
    <t>Kanghui, katalogas 1, psl. 92, 221151</t>
  </si>
  <si>
    <t>Kanghui, katalogas 1, psl. 92, 221140</t>
  </si>
  <si>
    <t>Kanghui, katalogas 1, psl. 92, 221160</t>
  </si>
  <si>
    <t>Kanghui, katalogas 1, psl. 92, 221190</t>
  </si>
  <si>
    <t>Kanghui, katalogas 1, psl. 93, 221200</t>
  </si>
  <si>
    <t>06952894311530</t>
  </si>
  <si>
    <t>06952894311547</t>
  </si>
  <si>
    <t>06952894311554</t>
  </si>
  <si>
    <t>06952894311561</t>
  </si>
  <si>
    <t>06952894311578</t>
  </si>
  <si>
    <t>06933189107083</t>
  </si>
  <si>
    <t>06933189107106</t>
  </si>
  <si>
    <t>06952894311585</t>
  </si>
  <si>
    <t>06952894358757</t>
  </si>
  <si>
    <t>06952894311516</t>
  </si>
  <si>
    <t>06952894311523</t>
  </si>
  <si>
    <t>06952894311592</t>
  </si>
  <si>
    <t>06952894311608</t>
  </si>
  <si>
    <t>06952894311615</t>
  </si>
  <si>
    <t>06952894311622</t>
  </si>
  <si>
    <t>06952894311639</t>
  </si>
  <si>
    <t>06933189106925</t>
  </si>
  <si>
    <t>06933189106956</t>
  </si>
  <si>
    <t>06933189107014</t>
  </si>
  <si>
    <t>06933189107021</t>
  </si>
  <si>
    <t>06933189107038</t>
  </si>
  <si>
    <t>06933189107045</t>
  </si>
  <si>
    <t>06952894311660</t>
  </si>
  <si>
    <t>06933189135758</t>
  </si>
  <si>
    <t>06933189135741</t>
  </si>
  <si>
    <t>06933189116948</t>
  </si>
  <si>
    <t>06952894311677</t>
  </si>
  <si>
    <t>06952894311646</t>
  </si>
  <si>
    <t>06952894358726</t>
  </si>
  <si>
    <t>06933189107298</t>
  </si>
  <si>
    <t>06933189107311</t>
  </si>
  <si>
    <t>06933189107052</t>
  </si>
  <si>
    <t>06952894358733</t>
  </si>
  <si>
    <t>06952894358740</t>
  </si>
  <si>
    <t>06933189150218</t>
  </si>
  <si>
    <t>06933189150225</t>
  </si>
  <si>
    <t>06933189150232</t>
  </si>
  <si>
    <t>06952894342398</t>
  </si>
  <si>
    <t>06952894342404</t>
  </si>
  <si>
    <t>06952894342411</t>
  </si>
  <si>
    <t>06933189107120</t>
  </si>
  <si>
    <t>06933189107144</t>
  </si>
  <si>
    <t>06933189107168</t>
  </si>
  <si>
    <t>06933189107182</t>
  </si>
  <si>
    <t>06933189107205</t>
  </si>
  <si>
    <t>06933189107212</t>
  </si>
  <si>
    <t>06933189107250</t>
  </si>
  <si>
    <t>06952894358719</t>
  </si>
  <si>
    <t>06952894392430</t>
  </si>
  <si>
    <t>06952894392416</t>
  </si>
  <si>
    <t>06952894311653</t>
  </si>
  <si>
    <t>06952894306468</t>
  </si>
  <si>
    <t>06952894306475</t>
  </si>
  <si>
    <t>06952894306482</t>
  </si>
  <si>
    <t>06952894306499</t>
  </si>
  <si>
    <t>06952894306505</t>
  </si>
  <si>
    <t>06952894306512</t>
  </si>
  <si>
    <t>06952894304372</t>
  </si>
  <si>
    <t>06952894304389</t>
  </si>
  <si>
    <t>06952894314753</t>
  </si>
  <si>
    <t>06952894314760</t>
  </si>
  <si>
    <t>06952894314777</t>
  </si>
  <si>
    <t>06952894314784</t>
  </si>
  <si>
    <t>06952894304402</t>
  </si>
  <si>
    <t>06952894304419</t>
  </si>
  <si>
    <t>06952894304426</t>
  </si>
  <si>
    <t>06952894314791</t>
  </si>
  <si>
    <t>06952894314807</t>
  </si>
  <si>
    <t>06952894314814</t>
  </si>
  <si>
    <t>06952894314821</t>
  </si>
  <si>
    <t>06952894305140</t>
  </si>
  <si>
    <t>06952894305157</t>
  </si>
  <si>
    <t>06952894305546</t>
  </si>
  <si>
    <t>06952894305553</t>
  </si>
  <si>
    <t>06952894304341</t>
  </si>
  <si>
    <t>06952894304358</t>
  </si>
  <si>
    <t>06952894304365</t>
  </si>
  <si>
    <t>06952894304310</t>
  </si>
  <si>
    <t>06952894304327</t>
  </si>
  <si>
    <t>06952894304334</t>
  </si>
  <si>
    <t>06952894304198</t>
  </si>
  <si>
    <t>06952894304204</t>
  </si>
  <si>
    <t>06952894387337</t>
  </si>
  <si>
    <t>06952894387344</t>
  </si>
  <si>
    <t>06952894387351</t>
  </si>
  <si>
    <t>06952894387368</t>
  </si>
  <si>
    <t>06952894387375</t>
  </si>
  <si>
    <t>06952894387382</t>
  </si>
  <si>
    <t>06952894387276</t>
  </si>
  <si>
    <t>06952894387283</t>
  </si>
  <si>
    <t>06952894387290</t>
  </si>
  <si>
    <t>06952894387306</t>
  </si>
  <si>
    <t>06952894387313</t>
  </si>
  <si>
    <t>06952894387320</t>
  </si>
  <si>
    <t>06952894304211</t>
  </si>
  <si>
    <t>06952894304228</t>
  </si>
  <si>
    <t>06952894314715</t>
  </si>
  <si>
    <t>06952894314722</t>
  </si>
  <si>
    <t>06952894314739</t>
  </si>
  <si>
    <t>06952894314746</t>
  </si>
  <si>
    <t>06952894304433</t>
  </si>
  <si>
    <t>06952894304440</t>
  </si>
  <si>
    <t>06952894304457</t>
  </si>
  <si>
    <t>06952894314838</t>
  </si>
  <si>
    <t>06952894314845</t>
  </si>
  <si>
    <t>06952894314852</t>
  </si>
  <si>
    <t>06952894314869</t>
  </si>
  <si>
    <t>06952894304464</t>
  </si>
  <si>
    <t>06952894304471</t>
  </si>
  <si>
    <t>06952894304488</t>
  </si>
  <si>
    <t>06952894314876</t>
  </si>
  <si>
    <t>06952894314883</t>
  </si>
  <si>
    <t>06952894314890</t>
  </si>
  <si>
    <t>06952894314906</t>
  </si>
  <si>
    <t>06952894304297</t>
  </si>
  <si>
    <t>06952894304303</t>
  </si>
  <si>
    <t>06952894304273</t>
  </si>
  <si>
    <t>06952894304280</t>
  </si>
  <si>
    <t>06952894304235</t>
  </si>
  <si>
    <t>06952894304242</t>
  </si>
  <si>
    <t>06952894304259</t>
  </si>
  <si>
    <t>06952894304266</t>
  </si>
  <si>
    <t>06952894306611</t>
  </si>
  <si>
    <t>06952894306628</t>
  </si>
  <si>
    <t>06952894306635</t>
  </si>
  <si>
    <t>06952894306642</t>
  </si>
  <si>
    <t>06952894306659</t>
  </si>
  <si>
    <t>06952894306666</t>
  </si>
  <si>
    <t>06952894306673</t>
  </si>
  <si>
    <t>06952894306680</t>
  </si>
  <si>
    <t>06952894306697</t>
  </si>
  <si>
    <t>06952894306529</t>
  </si>
  <si>
    <t>06952894306536</t>
  </si>
  <si>
    <t>06952894306543</t>
  </si>
  <si>
    <t>06952894306550</t>
  </si>
  <si>
    <t>06952894306567</t>
  </si>
  <si>
    <t>06952894306574</t>
  </si>
  <si>
    <t>06952894306581</t>
  </si>
  <si>
    <t>06952894306598</t>
  </si>
  <si>
    <t>06952894306604</t>
  </si>
  <si>
    <t>06952894358870</t>
  </si>
  <si>
    <t>06952894358887</t>
  </si>
  <si>
    <t>06952894358894</t>
  </si>
  <si>
    <t>06952894358900</t>
  </si>
  <si>
    <t>06952894358917</t>
  </si>
  <si>
    <t>06952894358924</t>
  </si>
  <si>
    <t>06952894358931</t>
  </si>
  <si>
    <t>06952894358948</t>
  </si>
  <si>
    <t>06952894306406</t>
  </si>
  <si>
    <t>06952894306413</t>
  </si>
  <si>
    <t>06952894306420</t>
  </si>
  <si>
    <t>06952894306437</t>
  </si>
  <si>
    <t>06952894306444</t>
  </si>
  <si>
    <t>06952894306451</t>
  </si>
  <si>
    <t>06952894306345</t>
  </si>
  <si>
    <t>06952894306352</t>
  </si>
  <si>
    <t>06952894306369</t>
  </si>
  <si>
    <t>06952894306376</t>
  </si>
  <si>
    <t>06952894306383</t>
  </si>
  <si>
    <t>06952894306390</t>
  </si>
  <si>
    <t>06952894315453</t>
  </si>
  <si>
    <t>06952894315460</t>
  </si>
  <si>
    <t>06952894315477</t>
  </si>
  <si>
    <t>06952894315484</t>
  </si>
  <si>
    <t>06952894315491</t>
  </si>
  <si>
    <t>06952894306185</t>
  </si>
  <si>
    <t>06952894306192</t>
  </si>
  <si>
    <t>06952894306208</t>
  </si>
  <si>
    <t>06952894306215</t>
  </si>
  <si>
    <t>06952894306222</t>
  </si>
  <si>
    <t>06952894306239</t>
  </si>
  <si>
    <t>06952894306246</t>
  </si>
  <si>
    <t>06952894306253</t>
  </si>
  <si>
    <t>06952894306260</t>
  </si>
  <si>
    <t>06952894306277</t>
  </si>
  <si>
    <t>06952894305294</t>
  </si>
  <si>
    <t>06952894305300</t>
  </si>
  <si>
    <t>06952894305317</t>
  </si>
  <si>
    <t>06952894305324</t>
  </si>
  <si>
    <t>06952894305331</t>
  </si>
  <si>
    <t>06952894305348</t>
  </si>
  <si>
    <t>06952894305355</t>
  </si>
  <si>
    <t>06952894305362</t>
  </si>
  <si>
    <t>06952894305379</t>
  </si>
  <si>
    <t>06952894305386</t>
  </si>
  <si>
    <t>06952894305393</t>
  </si>
  <si>
    <t>06952894305409</t>
  </si>
  <si>
    <t>06952894304990</t>
  </si>
  <si>
    <t>06952894305003</t>
  </si>
  <si>
    <t>06952894305010</t>
  </si>
  <si>
    <t>06952894305027</t>
  </si>
  <si>
    <t>06952894305034</t>
  </si>
  <si>
    <t>06952894305041</t>
  </si>
  <si>
    <t>06952894305058</t>
  </si>
  <si>
    <t>06952894305065</t>
  </si>
  <si>
    <t>06952894305072</t>
  </si>
  <si>
    <t>06952894305089</t>
  </si>
  <si>
    <t>06952894315606</t>
  </si>
  <si>
    <t>06952894305225</t>
  </si>
  <si>
    <t>06952894305232</t>
  </si>
  <si>
    <t>06952894305249</t>
  </si>
  <si>
    <t>06952894305256</t>
  </si>
  <si>
    <t>06952894305263</t>
  </si>
  <si>
    <t>06952894305270</t>
  </si>
  <si>
    <t>06952894305287</t>
  </si>
  <si>
    <t>06952894387207</t>
  </si>
  <si>
    <t>06952894387214</t>
  </si>
  <si>
    <t>06952894387221</t>
  </si>
  <si>
    <t>06952894387238</t>
  </si>
  <si>
    <t>06952894387245</t>
  </si>
  <si>
    <t>06952894387252</t>
  </si>
  <si>
    <t>06952894387269</t>
  </si>
  <si>
    <t>06952894392454</t>
  </si>
  <si>
    <t>06952894392461</t>
  </si>
  <si>
    <t>06952894392478</t>
  </si>
  <si>
    <t>06952894392485</t>
  </si>
  <si>
    <t>06952894392492</t>
  </si>
  <si>
    <t>06952894392508</t>
  </si>
  <si>
    <t>06952894392515</t>
  </si>
  <si>
    <t>06952894392522</t>
  </si>
  <si>
    <t>06952894392539</t>
  </si>
  <si>
    <t>06952894304808</t>
  </si>
  <si>
    <t>06952894304815</t>
  </si>
  <si>
    <t>06952894304822</t>
  </si>
  <si>
    <t>06952894304839</t>
  </si>
  <si>
    <t>06952894304846</t>
  </si>
  <si>
    <t>06952894304853</t>
  </si>
  <si>
    <t>06952894304860</t>
  </si>
  <si>
    <t>06952894304877</t>
  </si>
  <si>
    <t>06952894304884</t>
  </si>
  <si>
    <t>06952894359099</t>
  </si>
  <si>
    <t>06952894359105</t>
  </si>
  <si>
    <t>06952894359112</t>
  </si>
  <si>
    <t>06952894359129</t>
  </si>
  <si>
    <t>06952894359136</t>
  </si>
  <si>
    <t>06952894359143</t>
  </si>
  <si>
    <t>06952894359037</t>
  </si>
  <si>
    <t>06952894359044</t>
  </si>
  <si>
    <t>06952894359051</t>
  </si>
  <si>
    <t>06952894359068</t>
  </si>
  <si>
    <t>06952894359075</t>
  </si>
  <si>
    <t>06952894359082</t>
  </si>
  <si>
    <t>06952894305096</t>
  </si>
  <si>
    <t>06952894305102</t>
  </si>
  <si>
    <t>06952894305119</t>
  </si>
  <si>
    <t>06952894305126</t>
  </si>
  <si>
    <t>06952894305133</t>
  </si>
  <si>
    <t>06952894305416</t>
  </si>
  <si>
    <t>06952894305423</t>
  </si>
  <si>
    <t>06952894305430</t>
  </si>
  <si>
    <t>06952894305447</t>
  </si>
  <si>
    <t>06952894305454</t>
  </si>
  <si>
    <t>06952894305461</t>
  </si>
  <si>
    <t>06952894305478</t>
  </si>
  <si>
    <t>06952894305485</t>
  </si>
  <si>
    <t>06952894305492</t>
  </si>
  <si>
    <t>06952894305508</t>
  </si>
  <si>
    <t>06952894305515</t>
  </si>
  <si>
    <t>06952894305522</t>
  </si>
  <si>
    <t>06952894305539</t>
  </si>
  <si>
    <t>06952894306062</t>
  </si>
  <si>
    <t>06952894306079</t>
  </si>
  <si>
    <t>06952894306086</t>
  </si>
  <si>
    <t>06952894306093</t>
  </si>
  <si>
    <t>06952894315637</t>
  </si>
  <si>
    <t>06952894315644</t>
  </si>
  <si>
    <t>06952894306024</t>
  </si>
  <si>
    <t>06952894306031</t>
  </si>
  <si>
    <t>06952894306048</t>
  </si>
  <si>
    <t>06952894306055</t>
  </si>
  <si>
    <t>06952894315613</t>
  </si>
  <si>
    <t>06952894315620</t>
  </si>
  <si>
    <t>06952894304891</t>
  </si>
  <si>
    <t>06952894304907</t>
  </si>
  <si>
    <t>06952894304914</t>
  </si>
  <si>
    <t>06952894304921</t>
  </si>
  <si>
    <t>06952894304938</t>
  </si>
  <si>
    <t>06952894304945</t>
  </si>
  <si>
    <t>06952894304952</t>
  </si>
  <si>
    <t>06952894304969</t>
  </si>
  <si>
    <t>06952894304976</t>
  </si>
  <si>
    <t>06952894304983</t>
  </si>
  <si>
    <t>06952894358955</t>
  </si>
  <si>
    <t>06952894358962</t>
  </si>
  <si>
    <t>06952894358979</t>
  </si>
  <si>
    <t>06952894358986</t>
  </si>
  <si>
    <t>06952894358993</t>
  </si>
  <si>
    <t>06952894359006</t>
  </si>
  <si>
    <t>06952894359013</t>
  </si>
  <si>
    <t>06952894359020</t>
  </si>
  <si>
    <t>06952894306109</t>
  </si>
  <si>
    <t>06952894306116</t>
  </si>
  <si>
    <t>06952894306123</t>
  </si>
  <si>
    <t>06952894306130</t>
  </si>
  <si>
    <t>06952894306147</t>
  </si>
  <si>
    <t>06952894306154</t>
  </si>
  <si>
    <t>06952894306161</t>
  </si>
  <si>
    <t>06952894306178</t>
  </si>
  <si>
    <t>06952894359150</t>
  </si>
  <si>
    <t>06952894359167</t>
  </si>
  <si>
    <t>06952894359174</t>
  </si>
  <si>
    <t>06952894359181</t>
  </si>
  <si>
    <t>06952894359198</t>
  </si>
  <si>
    <t>06933189107069</t>
  </si>
  <si>
    <t>06933189107366</t>
  </si>
  <si>
    <t>06933189107335</t>
  </si>
  <si>
    <t>06933189107410</t>
  </si>
  <si>
    <t>06933189107397</t>
  </si>
  <si>
    <t>06952894392393</t>
  </si>
  <si>
    <t>06952894392379</t>
  </si>
  <si>
    <t>06952894392355</t>
  </si>
  <si>
    <t>06952894392331</t>
  </si>
  <si>
    <t>06952894311875</t>
  </si>
  <si>
    <t>06952894311882</t>
  </si>
  <si>
    <t>06952894311899</t>
  </si>
  <si>
    <t>06952894311905</t>
  </si>
  <si>
    <t>06952894311912</t>
  </si>
  <si>
    <t>06952894311929</t>
  </si>
  <si>
    <t>06952894318096</t>
  </si>
  <si>
    <t>06952894318102</t>
  </si>
  <si>
    <t>06952894318119</t>
  </si>
  <si>
    <t>06952894318133</t>
  </si>
  <si>
    <t>06952894318157</t>
  </si>
  <si>
    <t>06952894318171</t>
  </si>
  <si>
    <t>06952894318195</t>
  </si>
  <si>
    <t>06952894318218</t>
  </si>
  <si>
    <t>06952894311684</t>
  </si>
  <si>
    <t>06952894311691</t>
  </si>
  <si>
    <t>06952894311707</t>
  </si>
  <si>
    <t>06952894311714</t>
  </si>
  <si>
    <t>06952894311721</t>
  </si>
  <si>
    <t>06952894311738</t>
  </si>
  <si>
    <t>06952894311745</t>
  </si>
  <si>
    <t>06952894311752</t>
  </si>
  <si>
    <t>06952894311769</t>
  </si>
  <si>
    <t>06952894311783</t>
  </si>
  <si>
    <t>06952894311806</t>
  </si>
  <si>
    <t>06952894311820</t>
  </si>
  <si>
    <t>06952894311844</t>
  </si>
  <si>
    <t>06952894311868</t>
  </si>
  <si>
    <t>06952894311950</t>
  </si>
  <si>
    <t>06952894311967</t>
  </si>
  <si>
    <t>06952894311974</t>
  </si>
  <si>
    <t>06952894311981</t>
  </si>
  <si>
    <t>06952894311998</t>
  </si>
  <si>
    <t>06952894312001</t>
  </si>
  <si>
    <t>06952894312018</t>
  </si>
  <si>
    <t>06952894312025</t>
  </si>
  <si>
    <t>06952894312032</t>
  </si>
  <si>
    <t>06952894312049</t>
  </si>
  <si>
    <t>06952894312056</t>
  </si>
  <si>
    <t>06952894312063</t>
  </si>
  <si>
    <t>06952894312070</t>
  </si>
  <si>
    <t>06952894312087</t>
  </si>
  <si>
    <t>06952894312094</t>
  </si>
  <si>
    <t>06952894312100</t>
  </si>
  <si>
    <t>06952894312117</t>
  </si>
  <si>
    <t>06952894318225</t>
  </si>
  <si>
    <t>06952894318232</t>
  </si>
  <si>
    <t>06952894318249</t>
  </si>
  <si>
    <t>06952894318256</t>
  </si>
  <si>
    <t>06952894318263</t>
  </si>
  <si>
    <t>06952894318270</t>
  </si>
  <si>
    <t>06952894318287</t>
  </si>
  <si>
    <t>06952894318294</t>
  </si>
  <si>
    <t>06952894318300</t>
  </si>
  <si>
    <t>06952894318317</t>
  </si>
  <si>
    <t>06952894318324</t>
  </si>
  <si>
    <t>06952894318331</t>
  </si>
  <si>
    <t>06952894318348</t>
  </si>
  <si>
    <t>06952894318355</t>
  </si>
  <si>
    <t>06952894318362</t>
  </si>
  <si>
    <t>06952894318379</t>
  </si>
  <si>
    <t>06952894318386</t>
  </si>
  <si>
    <t>06952894318393</t>
  </si>
  <si>
    <t>06952894318409</t>
  </si>
  <si>
    <t>06933189197596</t>
  </si>
  <si>
    <t>06933189197602</t>
  </si>
  <si>
    <t>06933189197619</t>
  </si>
  <si>
    <t>06933189197626</t>
  </si>
  <si>
    <t>06933189197633</t>
  </si>
  <si>
    <t>06933189197640</t>
  </si>
  <si>
    <t>06933189197657</t>
  </si>
  <si>
    <t>06933189197664</t>
  </si>
  <si>
    <t>06933189197671</t>
  </si>
  <si>
    <t>06933189197688</t>
  </si>
  <si>
    <t>06933189150300</t>
  </si>
  <si>
    <t>06952894358764</t>
  </si>
  <si>
    <t>06952894358771</t>
  </si>
  <si>
    <t>06952894358788</t>
  </si>
  <si>
    <t>06952894358795</t>
  </si>
  <si>
    <t>06952894358801</t>
  </si>
  <si>
    <t>06952894358818</t>
  </si>
  <si>
    <t>06952894358825</t>
  </si>
  <si>
    <t>06952894358832</t>
  </si>
  <si>
    <t>06952894358849</t>
  </si>
  <si>
    <t>06952894358856</t>
  </si>
  <si>
    <t>06952894358863</t>
  </si>
  <si>
    <t>06933189140806</t>
  </si>
  <si>
    <t>06933189140820</t>
  </si>
  <si>
    <t>06933189140844</t>
  </si>
  <si>
    <t>06933189140868</t>
  </si>
  <si>
    <t>06933189140882</t>
  </si>
  <si>
    <t>06933189140899</t>
  </si>
  <si>
    <t>06933189140905</t>
  </si>
  <si>
    <t>06933189140912</t>
  </si>
  <si>
    <t>06933189140929</t>
  </si>
  <si>
    <t>06933189140936</t>
  </si>
  <si>
    <t>06933189140943</t>
  </si>
  <si>
    <t>06933189140950</t>
  </si>
  <si>
    <t>06933189140967</t>
  </si>
  <si>
    <t>06952894304617</t>
  </si>
  <si>
    <t>06952894304624</t>
  </si>
  <si>
    <t>06952894304631</t>
  </si>
  <si>
    <t>06952894304648</t>
  </si>
  <si>
    <t>06952894304655</t>
  </si>
  <si>
    <t>06952894304662</t>
  </si>
  <si>
    <t>06952894304679</t>
  </si>
  <si>
    <t>06952894304686</t>
  </si>
  <si>
    <t>06952894304693</t>
  </si>
  <si>
    <t>06952894304709</t>
  </si>
  <si>
    <t>06952894304716</t>
  </si>
  <si>
    <t>06952894304723</t>
  </si>
  <si>
    <t>06952894304730</t>
  </si>
  <si>
    <t>06952894310922</t>
  </si>
  <si>
    <t>06952894310939</t>
  </si>
  <si>
    <t>06952894310946</t>
  </si>
  <si>
    <t>06952894310953</t>
  </si>
  <si>
    <t>06952894310960</t>
  </si>
  <si>
    <t>06952894310977</t>
  </si>
  <si>
    <t>06952894310984</t>
  </si>
  <si>
    <t>06952894310991</t>
  </si>
  <si>
    <t>06952894311004</t>
  </si>
  <si>
    <t>06952894311011</t>
  </si>
  <si>
    <t>06952894311028</t>
  </si>
  <si>
    <t>06952894311035</t>
  </si>
  <si>
    <t>06952894311042</t>
  </si>
  <si>
    <t>06952894311059</t>
  </si>
  <si>
    <t>06952894311066</t>
  </si>
  <si>
    <t>06952894311073</t>
  </si>
  <si>
    <t>06952894311080</t>
  </si>
  <si>
    <t>06952894311097</t>
  </si>
  <si>
    <t>06952894311103</t>
  </si>
  <si>
    <t>06952894311110</t>
  </si>
  <si>
    <t>06952894311127</t>
  </si>
  <si>
    <t>06952894311134</t>
  </si>
  <si>
    <t>06952894311141</t>
  </si>
  <si>
    <t>06952894311158</t>
  </si>
  <si>
    <t>06952894311165</t>
  </si>
  <si>
    <t>06952894311172</t>
  </si>
  <si>
    <t>06952894311189</t>
  </si>
  <si>
    <t>06952894311196</t>
  </si>
  <si>
    <t>06952894311202</t>
  </si>
  <si>
    <t>06952894311219</t>
  </si>
  <si>
    <t>06952894311226</t>
  </si>
  <si>
    <t>06952894311233</t>
  </si>
  <si>
    <t>06952894311240</t>
  </si>
  <si>
    <t>06952894311257</t>
  </si>
  <si>
    <t>06952894311264</t>
  </si>
  <si>
    <t>06952894311271</t>
  </si>
  <si>
    <t>06952894311288</t>
  </si>
  <si>
    <t>06952894311295</t>
  </si>
  <si>
    <t>06952894311301</t>
  </si>
  <si>
    <t>06952894311318</t>
  </si>
  <si>
    <t>06952894311325</t>
  </si>
  <si>
    <t>06952894311332</t>
  </si>
  <si>
    <t>06952894317778</t>
  </si>
  <si>
    <t>06952894317785</t>
  </si>
  <si>
    <t>06952894317792</t>
  </si>
  <si>
    <t>06952894304495</t>
  </si>
  <si>
    <t>06952894304501</t>
  </si>
  <si>
    <t>06952894304518</t>
  </si>
  <si>
    <t>06952894304525</t>
  </si>
  <si>
    <t>06952894304532</t>
  </si>
  <si>
    <t>06952894304549</t>
  </si>
  <si>
    <t>06952894304556</t>
  </si>
  <si>
    <t>06952894304563</t>
  </si>
  <si>
    <t>06952894304570</t>
  </si>
  <si>
    <t>06952894304587</t>
  </si>
  <si>
    <t>06952894304594</t>
  </si>
  <si>
    <t>06952894304600</t>
  </si>
  <si>
    <t>06952894314913</t>
  </si>
  <si>
    <t>06952894314920</t>
  </si>
  <si>
    <t>06952894314937</t>
  </si>
  <si>
    <t>06952894314944</t>
  </si>
  <si>
    <t>06952894314951</t>
  </si>
  <si>
    <t>06952894314968</t>
  </si>
  <si>
    <t>06952894314975</t>
  </si>
  <si>
    <t>06952894314982</t>
  </si>
  <si>
    <t>06952894314999</t>
  </si>
  <si>
    <t>06952894315002</t>
  </si>
  <si>
    <t>06952894315019</t>
  </si>
  <si>
    <t>Kanghui, katalogas 1, psl. 66, 30375014</t>
  </si>
  <si>
    <t>06952894315026</t>
  </si>
  <si>
    <t>06952894315033</t>
  </si>
  <si>
    <t>06952894315040</t>
  </si>
  <si>
    <t>06952894315057</t>
  </si>
  <si>
    <t>06952894315064</t>
  </si>
  <si>
    <t>06952894315071</t>
  </si>
  <si>
    <t>06952894315088</t>
  </si>
  <si>
    <t>06952894315095</t>
  </si>
  <si>
    <t>06952894315101</t>
  </si>
  <si>
    <t>06952894315118</t>
  </si>
  <si>
    <t>06952894315125</t>
  </si>
  <si>
    <t>06952894315132</t>
  </si>
  <si>
    <t>06952894315149</t>
  </si>
  <si>
    <t>06952894315156</t>
  </si>
  <si>
    <t>06952894315163</t>
  </si>
  <si>
    <t>06952894315170</t>
  </si>
  <si>
    <t>06952894317808</t>
  </si>
  <si>
    <t>06952894317815</t>
  </si>
  <si>
    <t>06952894317822</t>
  </si>
  <si>
    <t>06952894317839</t>
  </si>
  <si>
    <t>06952894317846</t>
  </si>
  <si>
    <t>06952894317853</t>
  </si>
  <si>
    <t>06952894317860</t>
  </si>
  <si>
    <t>06952894317877</t>
  </si>
  <si>
    <t>06952894317884</t>
  </si>
  <si>
    <t>06952894317891</t>
  </si>
  <si>
    <t>06952894317907</t>
  </si>
  <si>
    <t>06952894317914</t>
  </si>
  <si>
    <t>06952894317921</t>
  </si>
  <si>
    <t>06952894317938</t>
  </si>
  <si>
    <t>06952894317945</t>
  </si>
  <si>
    <t>06952894317952</t>
  </si>
  <si>
    <t>06952894317969</t>
  </si>
  <si>
    <t>06952894317976</t>
  </si>
  <si>
    <t>06952894317983</t>
  </si>
  <si>
    <t>06952894317990</t>
  </si>
  <si>
    <t>06952894318003</t>
  </si>
  <si>
    <t>06952894318010</t>
  </si>
  <si>
    <t>06952894318027</t>
  </si>
  <si>
    <t>06952894318034</t>
  </si>
  <si>
    <t>06952894318041</t>
  </si>
  <si>
    <t>06952894318058</t>
  </si>
  <si>
    <t>06952894318065</t>
  </si>
  <si>
    <t>06952894318072</t>
  </si>
  <si>
    <t>06952894318089</t>
  </si>
  <si>
    <t>06952894311349</t>
  </si>
  <si>
    <t>06952894311356</t>
  </si>
  <si>
    <t>06952894311363</t>
  </si>
  <si>
    <t>06952894311370</t>
  </si>
  <si>
    <t>06952894311387</t>
  </si>
  <si>
    <t>06952894311394</t>
  </si>
  <si>
    <t>06952894311400</t>
  </si>
  <si>
    <t>06952894311417</t>
  </si>
  <si>
    <t>06952894311424</t>
  </si>
  <si>
    <t>06952894311431</t>
  </si>
  <si>
    <t>06952894311448</t>
  </si>
  <si>
    <t>06952894311455</t>
  </si>
  <si>
    <t>06952894311462</t>
  </si>
  <si>
    <t>06952894311479</t>
  </si>
  <si>
    <t>06952894311486</t>
  </si>
  <si>
    <t>06952894311493</t>
  </si>
  <si>
    <t>06952894311509</t>
  </si>
  <si>
    <t>06952894305560</t>
  </si>
  <si>
    <t>06952894305577</t>
  </si>
  <si>
    <t>06952894305584</t>
  </si>
  <si>
    <t>06952894305591</t>
  </si>
  <si>
    <t>06952894305607</t>
  </si>
  <si>
    <t>06952894305614</t>
  </si>
  <si>
    <t>06952894305621</t>
  </si>
  <si>
    <t>06952894305638</t>
  </si>
  <si>
    <t>06952894305645</t>
  </si>
  <si>
    <t>06952894305652</t>
  </si>
  <si>
    <t>06952894305669</t>
  </si>
  <si>
    <t>06952894305676</t>
  </si>
  <si>
    <t>06952894305683</t>
  </si>
  <si>
    <t>06952894305690</t>
  </si>
  <si>
    <t>06952894305706</t>
  </si>
  <si>
    <t>06952894305713</t>
  </si>
  <si>
    <t>06952894396711</t>
  </si>
  <si>
    <t>06952894396728</t>
  </si>
  <si>
    <t>06952894305720</t>
  </si>
  <si>
    <t>06952894396735</t>
  </si>
  <si>
    <t>06952894396742</t>
  </si>
  <si>
    <t>06952894305737</t>
  </si>
  <si>
    <t>06952894305744</t>
  </si>
  <si>
    <t>06952894305751</t>
  </si>
  <si>
    <t>06952894305768</t>
  </si>
  <si>
    <t>06952894305775</t>
  </si>
  <si>
    <t>06952894305782</t>
  </si>
  <si>
    <t>06952894305799</t>
  </si>
  <si>
    <t>06952894305805</t>
  </si>
  <si>
    <t>06952894305812</t>
  </si>
  <si>
    <t>06952894305829</t>
  </si>
  <si>
    <t>06952894305836</t>
  </si>
  <si>
    <t>06952894305843</t>
  </si>
  <si>
    <t>06952894305850</t>
  </si>
  <si>
    <t>06952894305867</t>
  </si>
  <si>
    <t>06952894305874</t>
  </si>
  <si>
    <t>06952894305881</t>
  </si>
  <si>
    <t>06952894305898</t>
  </si>
  <si>
    <t>06952894305904</t>
  </si>
  <si>
    <t>06952894305911</t>
  </si>
  <si>
    <t>06952894305928</t>
  </si>
  <si>
    <t>06952894305935</t>
  </si>
  <si>
    <t>06952894305942</t>
  </si>
  <si>
    <t>06952894305959</t>
  </si>
  <si>
    <t>06952894305966</t>
  </si>
  <si>
    <t>06952894305973</t>
  </si>
  <si>
    <t>06952894305980</t>
  </si>
  <si>
    <t>06952894305997</t>
  </si>
  <si>
    <t>06952894306000</t>
  </si>
  <si>
    <t>06952894301487</t>
  </si>
  <si>
    <t>06952894301494</t>
  </si>
  <si>
    <t>06952894301500</t>
  </si>
  <si>
    <t>06952894301517</t>
  </si>
  <si>
    <t>06952894301524</t>
  </si>
  <si>
    <t>06952894301531</t>
  </si>
  <si>
    <t>06952894301548</t>
  </si>
  <si>
    <t>06952894301555</t>
  </si>
  <si>
    <t>06952894301562</t>
  </si>
  <si>
    <t>06952894301579</t>
  </si>
  <si>
    <t>06952894301586</t>
  </si>
  <si>
    <t>06952894301593</t>
  </si>
  <si>
    <t>06952894301609</t>
  </si>
  <si>
    <t>06952894301616</t>
  </si>
  <si>
    <t>06952894301623</t>
  </si>
  <si>
    <t>06952894301630</t>
  </si>
  <si>
    <t>06952894396636</t>
  </si>
  <si>
    <t>06952894396643</t>
  </si>
  <si>
    <t>06952894301647</t>
  </si>
  <si>
    <t>06952894396650</t>
  </si>
  <si>
    <t>06952894396667</t>
  </si>
  <si>
    <t>06952894301654</t>
  </si>
  <si>
    <t>06952894303009</t>
  </si>
  <si>
    <t>06952894303016</t>
  </si>
  <si>
    <t>06952894303023</t>
  </si>
  <si>
    <t>06952894303030</t>
  </si>
  <si>
    <t>06952894303047</t>
  </si>
  <si>
    <t>06952894303054</t>
  </si>
  <si>
    <t>06952894303061</t>
  </si>
  <si>
    <t>06952894303078</t>
  </si>
  <si>
    <t>06952894303085</t>
  </si>
  <si>
    <t>06952894303092</t>
  </si>
  <si>
    <t>06952894303108</t>
  </si>
  <si>
    <t>06952894303115</t>
  </si>
  <si>
    <t>06952894303122</t>
  </si>
  <si>
    <t>06952894303139</t>
  </si>
  <si>
    <t>06952894303146</t>
  </si>
  <si>
    <t>06952894303153</t>
  </si>
  <si>
    <t>06933189169562</t>
  </si>
  <si>
    <t>06933189169579</t>
  </si>
  <si>
    <t>06952894303160</t>
  </si>
  <si>
    <t>06933189169586</t>
  </si>
  <si>
    <t>06933189169593</t>
  </si>
  <si>
    <t>06952894303177</t>
  </si>
  <si>
    <t>06952894303184</t>
  </si>
  <si>
    <t>06952894303191</t>
  </si>
  <si>
    <t>06952894357507</t>
  </si>
  <si>
    <t>06952894359396</t>
  </si>
  <si>
    <t>06952894301937</t>
  </si>
  <si>
    <t>06952894301944</t>
  </si>
  <si>
    <t>06952894301951</t>
  </si>
  <si>
    <t>06952894301968</t>
  </si>
  <si>
    <t>06952894301975</t>
  </si>
  <si>
    <t>06952894301982</t>
  </si>
  <si>
    <t>06952894301999</t>
  </si>
  <si>
    <t>06952894302002</t>
  </si>
  <si>
    <t>06952894302019</t>
  </si>
  <si>
    <t>06952894302026</t>
  </si>
  <si>
    <t>06952894302033</t>
  </si>
  <si>
    <t>06952894302040</t>
  </si>
  <si>
    <t>06952894302057</t>
  </si>
  <si>
    <t>06952894302064</t>
  </si>
  <si>
    <t>06952894302071</t>
  </si>
  <si>
    <t>06952894302088</t>
  </si>
  <si>
    <t>06952894302095</t>
  </si>
  <si>
    <t>06952894302101</t>
  </si>
  <si>
    <t>06952894302118</t>
  </si>
  <si>
    <t>06952894302125</t>
  </si>
  <si>
    <t>06952894302132</t>
  </si>
  <si>
    <t>06952894302156</t>
  </si>
  <si>
    <t>06952894302170</t>
  </si>
  <si>
    <t>06952894302187</t>
  </si>
  <si>
    <t>06952894302194</t>
  </si>
  <si>
    <t>06952894303597</t>
  </si>
  <si>
    <t>06952894303603</t>
  </si>
  <si>
    <t>06952894303610</t>
  </si>
  <si>
    <t>06952894303627</t>
  </si>
  <si>
    <t>06952894303634</t>
  </si>
  <si>
    <t>06952894303641</t>
  </si>
  <si>
    <t>06952894303658</t>
  </si>
  <si>
    <t>06952894303665</t>
  </si>
  <si>
    <t>06952894303672</t>
  </si>
  <si>
    <t>06952894303689</t>
  </si>
  <si>
    <t>06952894303696</t>
  </si>
  <si>
    <t>06952894303702</t>
  </si>
  <si>
    <t>06952894303719</t>
  </si>
  <si>
    <t>06952894303726</t>
  </si>
  <si>
    <t>06952894303733</t>
  </si>
  <si>
    <t>06952894303740</t>
  </si>
  <si>
    <t>06952894303757</t>
  </si>
  <si>
    <t>06952894303764</t>
  </si>
  <si>
    <t>06952894303771</t>
  </si>
  <si>
    <t>06952894303788</t>
  </si>
  <si>
    <t>06952894303795</t>
  </si>
  <si>
    <t>06952894303801</t>
  </si>
  <si>
    <t>06952894306017</t>
  </si>
  <si>
    <t>06952894301395</t>
  </si>
  <si>
    <t>06952894317518</t>
  </si>
  <si>
    <t>06952894369043</t>
  </si>
  <si>
    <t>06952894369050</t>
  </si>
  <si>
    <t>06933189149953</t>
  </si>
  <si>
    <t>06952894366615</t>
  </si>
  <si>
    <t>06952894366622</t>
  </si>
  <si>
    <t>06952894366639</t>
  </si>
  <si>
    <t>06952894366646</t>
  </si>
  <si>
    <t>06952894366578</t>
  </si>
  <si>
    <t>06952894366592</t>
  </si>
  <si>
    <t>06952894366608</t>
  </si>
  <si>
    <t>06952894366530</t>
  </si>
  <si>
    <t>06952894366691</t>
  </si>
  <si>
    <t>06952894366721</t>
  </si>
  <si>
    <t>06952894366547</t>
  </si>
  <si>
    <t>06952894366684</t>
  </si>
  <si>
    <t>06952894366585</t>
  </si>
  <si>
    <t>06952894366660</t>
  </si>
  <si>
    <t>06952894366677</t>
  </si>
  <si>
    <t>06952894366707</t>
  </si>
  <si>
    <t>06952894366714</t>
  </si>
  <si>
    <t>06952894366776</t>
  </si>
  <si>
    <t>06952894366783</t>
  </si>
  <si>
    <t>06952894366790</t>
  </si>
  <si>
    <t>06952894366806</t>
  </si>
  <si>
    <t>06952894366813</t>
  </si>
  <si>
    <t>06952894366820</t>
  </si>
  <si>
    <t>06952894366837</t>
  </si>
  <si>
    <t>06952894366844</t>
  </si>
  <si>
    <t>06952894366851</t>
  </si>
  <si>
    <t>06952894367209</t>
  </si>
  <si>
    <t>06952894366875</t>
  </si>
  <si>
    <t>06952894366882</t>
  </si>
  <si>
    <t>06952894366899</t>
  </si>
  <si>
    <t>06952894366905</t>
  </si>
  <si>
    <t>06952894366912</t>
  </si>
  <si>
    <t>06952894366929</t>
  </si>
  <si>
    <t>06952894366936</t>
  </si>
  <si>
    <t>06952894366943</t>
  </si>
  <si>
    <t>06952894366424</t>
  </si>
  <si>
    <t>06952894366950</t>
  </si>
  <si>
    <t>06952894366486</t>
  </si>
  <si>
    <t>06952894366967</t>
  </si>
  <si>
    <t>06952894366974</t>
  </si>
  <si>
    <t>06952894369067</t>
  </si>
  <si>
    <t>06952894369005</t>
  </si>
  <si>
    <t>06952894367018</t>
  </si>
  <si>
    <t>06952894367162</t>
  </si>
  <si>
    <t>06952894367155</t>
  </si>
  <si>
    <t>06952894367094</t>
  </si>
  <si>
    <t>06952894367124</t>
  </si>
  <si>
    <t>06952894367131</t>
  </si>
  <si>
    <t>06952894367247</t>
  </si>
  <si>
    <t>06952894367254</t>
  </si>
  <si>
    <t>06952894367179</t>
  </si>
  <si>
    <t>06952894367117</t>
  </si>
  <si>
    <t>06952894367186</t>
  </si>
  <si>
    <t>06952894367193</t>
  </si>
  <si>
    <t>06952894367261</t>
  </si>
  <si>
    <t>06952894367223</t>
  </si>
  <si>
    <t>06952894367216</t>
  </si>
  <si>
    <t>06952894367230</t>
  </si>
  <si>
    <t>06952894367025</t>
  </si>
  <si>
    <t>06952894367032</t>
  </si>
  <si>
    <t>06952894367056</t>
  </si>
  <si>
    <t>06952894367063</t>
  </si>
  <si>
    <t>06952894367070</t>
  </si>
  <si>
    <t>06952894367100</t>
  </si>
  <si>
    <t>06952894367148</t>
  </si>
  <si>
    <t>1. T formos užrakinama kondiliarinė plokštelė;                                                    2. Pagaminta iš titano.                                                                                        3. Storis 1,8 mm.                                                                                      4. Fiksuojama Ø 2,7  mm užrakinamais sraigtais ir Ø 2,7  mm kortikaliniais sraigtais, pagamintais iš titano lydinio.                                                                                                    5. Kiaurymių skaičius:</t>
  </si>
  <si>
    <t>Kanghui, katalogas 1, psl. 73, 22572203</t>
  </si>
  <si>
    <t>Kanghui, katalogas 1, psl. 73, 22572204</t>
  </si>
  <si>
    <t>Kanghui, katalogas 1, psl. 73, 22572205</t>
  </si>
  <si>
    <t>Kanghui, katalogas 1, psl. 73, 22572206</t>
  </si>
  <si>
    <t>Kanghui, katalogas 1, psl. 73, 22572208</t>
  </si>
  <si>
    <t>Kanghui, katalogas 1, psl. 73, 22572210</t>
  </si>
  <si>
    <t>Kanghui, katalogas 1, psl. 73, 22572212</t>
  </si>
  <si>
    <t>1. Distalinio žąstikaulio galo dorsolateralinė užrakinama kompresinė plokštelė, su papildoma atrama apgaubiančia žąstikaulį;                                                                                                            2. Storis 2,5 mm;                                                                             3. Pagaminta iš titano.                                                                                            4. Fiksuojama Ø 2,7  mm ir 3,5  mm užrakinamais sraigtais ir Ø 3,5  mm kortikaliniais sraigtais, pagamintais iš   titano lydinio.                                                                   5. Plokštelės konstrukcija (forma, kiaurymių skaičius):</t>
  </si>
  <si>
    <t>10 kiaurymių siaurojoje plokštelės dalyje, plokštelės ilgis 222 mm</t>
  </si>
  <si>
    <t>12 kiaurymių siaurojoje plokštelės dalyje,  plokštelės ilgis 258 mm</t>
  </si>
  <si>
    <t>16 kiaurymių, 78 mm ilgio</t>
  </si>
  <si>
    <t>Kanghui, katalogas 1, psl. 58, 39475816</t>
  </si>
  <si>
    <t>1.79</t>
  </si>
  <si>
    <t>Kiaurymės gylio matuoklis, matavimo skalė 80 mm</t>
  </si>
  <si>
    <t>Ø 1,5   mm grąžto nukreipiklis, įsisukantis į plokštelę, skirtas Ø 1,1 mm grąžtams</t>
  </si>
  <si>
    <t>Kanghui, katalogas 3, psl. 101, 31464010</t>
  </si>
  <si>
    <t>Kanghui, katalogas 3, psl. 101, 31464011</t>
  </si>
  <si>
    <t>Kanghui, katalogas 3, psl. 101, 31464012</t>
  </si>
  <si>
    <t>Kanghui, katalogas 3, psl. 101, 31464013</t>
  </si>
  <si>
    <t>Kanghui, katalogas 3, psl. 101, 31464014</t>
  </si>
  <si>
    <t>Kanghui, katalogas 3, psl. 101, 31464015</t>
  </si>
  <si>
    <t>Kanghui, katalogas 3, psl. 101, 31464016</t>
  </si>
  <si>
    <t>Kanghui, katalogas 3, psl. 101, 31465016</t>
  </si>
  <si>
    <t>Kanghui, katalogas 3, psl. 101, 31464017</t>
  </si>
  <si>
    <t>Kanghui, katalogas 3, psl. 101, 31465017</t>
  </si>
  <si>
    <t>Kanghui, katalogas 3, psl. 101, 31464018</t>
  </si>
  <si>
    <t>Kanghui, katalogas 3, psl. 101, 31465018</t>
  </si>
  <si>
    <t>Kanghui, katalogas 3, psl. 101, 31464019</t>
  </si>
  <si>
    <t>Kanghui, katalogas 3, psl. 102, 31465019</t>
  </si>
  <si>
    <t>Kanghui, katalogas 3, psl. 101, 31464020</t>
  </si>
  <si>
    <t>Kanghui, katalogas 3, psl. 102, 31465020</t>
  </si>
  <si>
    <t>Kanghui, katalogas 3, psl. 101, 31464021</t>
  </si>
  <si>
    <t>Kanghui, katalogas 3, psl. 102, 31465021</t>
  </si>
  <si>
    <t>Kanghui, katalogas 3, psl. 101, 31464022</t>
  </si>
  <si>
    <t>Kanghui, katalogas 3, psl. 102, 31465022</t>
  </si>
  <si>
    <t>Kanghui, katalogas 3, psl. 101, 31464023</t>
  </si>
  <si>
    <t>Kanghui, katalogas 3, psl. 102, 31465023</t>
  </si>
  <si>
    <t>Kanghui, katalogas 3, psl. 101, 31464024</t>
  </si>
  <si>
    <t>Kanghui, katalogas 3, psl. 101, 31464025</t>
  </si>
  <si>
    <t>Kanghui, katalogas 3, psl. 102, 31465025</t>
  </si>
  <si>
    <t>Kanghui, katalogas 3, psl. 101, 31464026</t>
  </si>
  <si>
    <t>Kanghui, katalogas 3, psl. 102, 31465026</t>
  </si>
  <si>
    <t>Kanghui, katalogas 3, psl. 101, 31464027</t>
  </si>
  <si>
    <t>Kanghui, katalogas 3, psl. 102, 31465027</t>
  </si>
  <si>
    <t>Kanghui, katalogas 3, psl. 101, 31464028</t>
  </si>
  <si>
    <t>Kanghui, katalogas 3, psl. 102, 31465028</t>
  </si>
  <si>
    <t>Kanghui, katalogas 3, psl. 101, 31464029</t>
  </si>
  <si>
    <t>Kanghui, katalogas 3, psl. 102, 31465029</t>
  </si>
  <si>
    <t>Kanghui, katalogas 3, psl. 102, 31465030</t>
  </si>
  <si>
    <t>Kanghui, katalogas 3, psl. 101, 31464032</t>
  </si>
  <si>
    <t>Kanghui, katalogas 3, psl. 102, 31465032</t>
  </si>
  <si>
    <t>Kanghui, katalogas 3, psl. 101, 31464034</t>
  </si>
  <si>
    <t>Kanghui, katalogas 3, psl. 102, 31465034</t>
  </si>
  <si>
    <t>Kanghui, katalogas 3, psl. 101, 31464036</t>
  </si>
  <si>
    <t>Kanghui, katalogas 3, psl. 102, 31465036</t>
  </si>
  <si>
    <t>Kanghui, katalogas 3, psl. 101, 31464038</t>
  </si>
  <si>
    <t>Kanghui, katalogas 3, psl. 102, 31465038</t>
  </si>
  <si>
    <t>Kanghui, katalogas 3, psl. 101, 31464040</t>
  </si>
  <si>
    <t>Kanghui, katalogas 3, psl. 102, 31465040</t>
  </si>
  <si>
    <t>Kanghui, katalogas 3, psl. 102, 31465024</t>
  </si>
  <si>
    <t xml:space="preserve">Užrakinamų titaninių plokštelių sistema, naudojama su Ø 1,5 mm, Ø 2,0 mm, Ø 2,4 mm, Ø 2,7 mm, Ø 3,5 mm užrakinamais sraigtais ir Ø 1,8 mm, Ø 2,0 mm užrakinamais besriegiais kaišteliais.  Atskiros kiaurymės užrakinamiems ir neužrakinamiems sraigtams. </t>
  </si>
  <si>
    <t>Instrumentai, skirti darbui su užrakinamų titaninių plokštelių sistema, naudojama su Ø 1,5 mm ir Ø 2,0 mm sraigtais:</t>
  </si>
  <si>
    <t>Instrumentai, skirti darbui su užrakinamų titaninių plokštelių sistema, naudojama su Ø 2,4 mm ir Ø 2,7 mm sraigtais:</t>
  </si>
  <si>
    <t>Instrumentai, skirti darbui su užrakinamų titaninių plokštelių sistema, naudojama su Ø 3,5 mm sraigtais:</t>
  </si>
  <si>
    <t>Kanghui, katalogas 3, psl. 100, 31463016</t>
  </si>
  <si>
    <t>Kanghui, katalogas 3, psl. 101, 31464030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</si>
</sst>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Fill="1"/>
    <xf numFmtId="0" fontId="3" fillId="0" borderId="0" xfId="1" applyFont="1" applyFill="1" applyAlignment="1">
      <alignment horizontal="center" vertical="center"/>
    </xf>
    <xf numFmtId="0" fontId="6" fillId="0" borderId="0" xfId="1" applyFont="1" applyFill="1"/>
    <xf numFmtId="2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vertical="center" wrapText="1"/>
      <protection locked="0"/>
    </xf>
    <xf numFmtId="49" fontId="5" fillId="0" borderId="1" xfId="1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vertical="center" wrapText="1"/>
    </xf>
    <xf numFmtId="2" fontId="7" fillId="0" borderId="1" xfId="0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Fill="1" applyAlignment="1"/>
    <xf numFmtId="0" fontId="3" fillId="0" borderId="0" xfId="1" applyFont="1" applyFill="1" applyAlignment="1">
      <alignment vertical="center"/>
    </xf>
    <xf numFmtId="0" fontId="2" fillId="0" borderId="1" xfId="0" applyFont="1" applyBorder="1"/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/>
    <xf numFmtId="1" fontId="5" fillId="0" borderId="1" xfId="0" applyNumberFormat="1" applyFont="1" applyFill="1" applyBorder="1" applyAlignment="1" applyProtection="1">
      <alignment horizontal="center" vertical="center"/>
      <protection locked="0" hidden="1"/>
    </xf>
    <xf numFmtId="2" fontId="4" fillId="0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 vertical="center"/>
    </xf>
    <xf numFmtId="0" fontId="4" fillId="0" borderId="2" xfId="1" applyFont="1" applyFill="1" applyBorder="1" applyAlignment="1">
      <alignment horizontal="right" vertical="center" wrapText="1"/>
    </xf>
    <xf numFmtId="0" fontId="4" fillId="0" borderId="3" xfId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0"/>
  <sheetViews>
    <sheetView tabSelected="1" topLeftCell="A31" zoomScale="108" zoomScaleNormal="108" workbookViewId="0">
      <selection activeCell="A2" sqref="A2:C2"/>
    </sheetView>
  </sheetViews>
  <sheetFormatPr defaultRowHeight="15" x14ac:dyDescent="0.25"/>
  <cols>
    <col min="1" max="1" width="6.42578125" style="11" bestFit="1" customWidth="1"/>
    <col min="2" max="2" width="32.5703125" style="2" customWidth="1"/>
    <col min="3" max="3" width="33" style="2" customWidth="1"/>
    <col min="4" max="4" width="15.5703125" style="2" customWidth="1"/>
    <col min="5" max="5" width="6.42578125" style="2" customWidth="1"/>
    <col min="6" max="7" width="8.85546875" style="2" customWidth="1"/>
    <col min="8" max="8" width="9" style="2" customWidth="1"/>
    <col min="9" max="9" width="13" style="28" customWidth="1"/>
  </cols>
  <sheetData>
    <row r="1" spans="1:9" x14ac:dyDescent="0.25">
      <c r="A1" s="33" t="s">
        <v>18</v>
      </c>
      <c r="B1" s="33"/>
      <c r="G1" s="24"/>
      <c r="H1" s="38" t="s">
        <v>1257</v>
      </c>
      <c r="I1" s="38"/>
    </row>
    <row r="2" spans="1:9" x14ac:dyDescent="0.25">
      <c r="A2" s="40" t="s">
        <v>1320</v>
      </c>
      <c r="B2" s="40"/>
      <c r="C2" s="40"/>
      <c r="D2" s="25"/>
      <c r="E2" s="25"/>
      <c r="F2" s="25"/>
      <c r="G2" s="4"/>
      <c r="H2" s="4"/>
    </row>
    <row r="3" spans="1:9" x14ac:dyDescent="0.25">
      <c r="A3" s="34" t="s">
        <v>1153</v>
      </c>
      <c r="B3" s="34"/>
      <c r="C3" s="34"/>
      <c r="D3" s="34"/>
      <c r="E3" s="34"/>
      <c r="F3" s="34"/>
      <c r="G3" s="34"/>
      <c r="H3" s="34"/>
    </row>
    <row r="4" spans="1:9" x14ac:dyDescent="0.25">
      <c r="A4" s="3"/>
      <c r="B4" s="3"/>
      <c r="C4" s="3"/>
      <c r="D4" s="3"/>
      <c r="E4" s="3"/>
      <c r="F4" s="3"/>
      <c r="G4" s="4"/>
      <c r="H4" s="4"/>
    </row>
    <row r="5" spans="1:9" ht="57" customHeight="1" x14ac:dyDescent="0.25">
      <c r="A5" s="17" t="s">
        <v>1147</v>
      </c>
      <c r="B5" s="17" t="s">
        <v>1256</v>
      </c>
      <c r="C5" s="17" t="s">
        <v>1148</v>
      </c>
      <c r="D5" s="17" t="s">
        <v>1149</v>
      </c>
      <c r="E5" s="17" t="s">
        <v>1150</v>
      </c>
      <c r="F5" s="17" t="s">
        <v>1315</v>
      </c>
      <c r="G5" s="17" t="s">
        <v>1316</v>
      </c>
      <c r="H5" s="17" t="s">
        <v>1317</v>
      </c>
      <c r="I5" s="17" t="s">
        <v>1154</v>
      </c>
    </row>
    <row r="6" spans="1:9" ht="28.5" customHeight="1" x14ac:dyDescent="0.25">
      <c r="A6" s="17" t="s">
        <v>20</v>
      </c>
      <c r="B6" s="39" t="s">
        <v>3145</v>
      </c>
      <c r="C6" s="39"/>
      <c r="D6" s="39"/>
      <c r="E6" s="39"/>
      <c r="F6" s="39"/>
      <c r="G6" s="39"/>
      <c r="H6" s="39"/>
      <c r="I6" s="39"/>
    </row>
    <row r="7" spans="1:9" ht="84" customHeight="1" x14ac:dyDescent="0.25">
      <c r="A7" s="14" t="s">
        <v>19</v>
      </c>
      <c r="B7" s="16" t="s">
        <v>1258</v>
      </c>
      <c r="C7" s="16" t="s">
        <v>1333</v>
      </c>
      <c r="D7" s="35"/>
      <c r="E7" s="36"/>
      <c r="F7" s="36"/>
      <c r="G7" s="36"/>
      <c r="H7" s="37"/>
      <c r="I7" s="26"/>
    </row>
    <row r="8" spans="1:9" ht="28.5" customHeight="1" x14ac:dyDescent="0.25">
      <c r="A8" s="14" t="s">
        <v>21</v>
      </c>
      <c r="B8" s="16" t="s">
        <v>798</v>
      </c>
      <c r="C8" s="16" t="s">
        <v>798</v>
      </c>
      <c r="D8" s="15" t="s">
        <v>1321</v>
      </c>
      <c r="E8" s="14">
        <v>1</v>
      </c>
      <c r="F8" s="5">
        <v>41.79</v>
      </c>
      <c r="G8" s="5">
        <f>F8*1.05</f>
        <v>43.8795</v>
      </c>
      <c r="H8" s="5">
        <f>SUM(E8*G8)</f>
        <v>43.8795</v>
      </c>
      <c r="I8" s="29" t="s">
        <v>2314</v>
      </c>
    </row>
    <row r="9" spans="1:9" ht="28.5" customHeight="1" x14ac:dyDescent="0.25">
      <c r="A9" s="14" t="s">
        <v>22</v>
      </c>
      <c r="B9" s="16" t="s">
        <v>799</v>
      </c>
      <c r="C9" s="16" t="s">
        <v>799</v>
      </c>
      <c r="D9" s="15" t="s">
        <v>1322</v>
      </c>
      <c r="E9" s="14">
        <v>1</v>
      </c>
      <c r="F9" s="5">
        <v>41.79</v>
      </c>
      <c r="G9" s="5">
        <f>F9*1.05</f>
        <v>43.8795</v>
      </c>
      <c r="H9" s="5">
        <f>SUM(E9*G9)</f>
        <v>43.8795</v>
      </c>
      <c r="I9" s="27" t="s">
        <v>2315</v>
      </c>
    </row>
    <row r="10" spans="1:9" ht="96" x14ac:dyDescent="0.25">
      <c r="A10" s="14" t="s">
        <v>23</v>
      </c>
      <c r="B10" s="16" t="s">
        <v>1309</v>
      </c>
      <c r="C10" s="16" t="s">
        <v>1334</v>
      </c>
      <c r="D10" s="35"/>
      <c r="E10" s="36"/>
      <c r="F10" s="36"/>
      <c r="G10" s="36"/>
      <c r="H10" s="37"/>
      <c r="I10" s="26"/>
    </row>
    <row r="11" spans="1:9" ht="28.5" customHeight="1" x14ac:dyDescent="0.25">
      <c r="A11" s="14" t="s">
        <v>24</v>
      </c>
      <c r="B11" s="16" t="s">
        <v>800</v>
      </c>
      <c r="C11" s="16" t="s">
        <v>800</v>
      </c>
      <c r="D11" s="15" t="s">
        <v>1323</v>
      </c>
      <c r="E11" s="14">
        <v>3</v>
      </c>
      <c r="F11" s="5">
        <v>83.56</v>
      </c>
      <c r="G11" s="5">
        <f t="shared" ref="G11:G73" si="0">F11*1.05</f>
        <v>87.738</v>
      </c>
      <c r="H11" s="5">
        <f t="shared" ref="H11:H12" si="1">SUM(E11*G11)</f>
        <v>263.214</v>
      </c>
      <c r="I11" s="27" t="s">
        <v>2316</v>
      </c>
    </row>
    <row r="12" spans="1:9" ht="28.5" customHeight="1" x14ac:dyDescent="0.25">
      <c r="A12" s="14" t="s">
        <v>25</v>
      </c>
      <c r="B12" s="16" t="s">
        <v>801</v>
      </c>
      <c r="C12" s="16" t="s">
        <v>801</v>
      </c>
      <c r="D12" s="15" t="s">
        <v>1324</v>
      </c>
      <c r="E12" s="14">
        <v>3</v>
      </c>
      <c r="F12" s="5">
        <v>83.56</v>
      </c>
      <c r="G12" s="5">
        <f t="shared" si="0"/>
        <v>87.738</v>
      </c>
      <c r="H12" s="5">
        <f t="shared" si="1"/>
        <v>263.214</v>
      </c>
      <c r="I12" s="27" t="s">
        <v>2317</v>
      </c>
    </row>
    <row r="13" spans="1:9" ht="96" x14ac:dyDescent="0.25">
      <c r="A13" s="14" t="s">
        <v>26</v>
      </c>
      <c r="B13" s="16" t="s">
        <v>1259</v>
      </c>
      <c r="C13" s="16" t="s">
        <v>1335</v>
      </c>
      <c r="D13" s="35"/>
      <c r="E13" s="36"/>
      <c r="F13" s="36"/>
      <c r="G13" s="36"/>
      <c r="H13" s="37"/>
      <c r="I13" s="26"/>
    </row>
    <row r="14" spans="1:9" ht="28.5" customHeight="1" x14ac:dyDescent="0.25">
      <c r="A14" s="14" t="s">
        <v>27</v>
      </c>
      <c r="B14" s="16" t="s">
        <v>802</v>
      </c>
      <c r="C14" s="16" t="s">
        <v>802</v>
      </c>
      <c r="D14" s="15" t="s">
        <v>1325</v>
      </c>
      <c r="E14" s="14">
        <v>1</v>
      </c>
      <c r="F14" s="5">
        <v>76.62</v>
      </c>
      <c r="G14" s="5">
        <f t="shared" si="0"/>
        <v>80.451000000000008</v>
      </c>
      <c r="H14" s="5">
        <f>SUM(E14*G14)</f>
        <v>80.451000000000008</v>
      </c>
      <c r="I14" s="27" t="s">
        <v>2318</v>
      </c>
    </row>
    <row r="15" spans="1:9" ht="96" x14ac:dyDescent="0.25">
      <c r="A15" s="14" t="s">
        <v>28</v>
      </c>
      <c r="B15" s="16" t="s">
        <v>1260</v>
      </c>
      <c r="C15" s="16" t="s">
        <v>1336</v>
      </c>
      <c r="D15" s="35"/>
      <c r="E15" s="36"/>
      <c r="F15" s="36"/>
      <c r="G15" s="36"/>
      <c r="H15" s="37"/>
      <c r="I15" s="26"/>
    </row>
    <row r="16" spans="1:9" ht="28.5" customHeight="1" x14ac:dyDescent="0.25">
      <c r="A16" s="14" t="s">
        <v>29</v>
      </c>
      <c r="B16" s="16" t="s">
        <v>1160</v>
      </c>
      <c r="C16" s="16" t="s">
        <v>1160</v>
      </c>
      <c r="D16" s="15" t="s">
        <v>1326</v>
      </c>
      <c r="E16" s="14">
        <v>1</v>
      </c>
      <c r="F16" s="5">
        <v>161.34</v>
      </c>
      <c r="G16" s="5">
        <f t="shared" si="0"/>
        <v>169.40700000000001</v>
      </c>
      <c r="H16" s="5">
        <f t="shared" ref="H16:H17" si="2">SUM(E16*G16)</f>
        <v>169.40700000000001</v>
      </c>
      <c r="I16" s="27" t="s">
        <v>2319</v>
      </c>
    </row>
    <row r="17" spans="1:9" ht="28.5" customHeight="1" x14ac:dyDescent="0.25">
      <c r="A17" s="14" t="s">
        <v>30</v>
      </c>
      <c r="B17" s="16" t="s">
        <v>803</v>
      </c>
      <c r="C17" s="16" t="s">
        <v>803</v>
      </c>
      <c r="D17" s="15" t="s">
        <v>1327</v>
      </c>
      <c r="E17" s="14">
        <v>1</v>
      </c>
      <c r="F17" s="5">
        <v>161.34</v>
      </c>
      <c r="G17" s="5">
        <f t="shared" si="0"/>
        <v>169.40700000000001</v>
      </c>
      <c r="H17" s="5">
        <f t="shared" si="2"/>
        <v>169.40700000000001</v>
      </c>
      <c r="I17" s="27" t="s">
        <v>2320</v>
      </c>
    </row>
    <row r="18" spans="1:9" ht="108" x14ac:dyDescent="0.25">
      <c r="A18" s="14" t="s">
        <v>31</v>
      </c>
      <c r="B18" s="16" t="s">
        <v>1310</v>
      </c>
      <c r="C18" s="16" t="s">
        <v>1331</v>
      </c>
      <c r="D18" s="35"/>
      <c r="E18" s="36"/>
      <c r="F18" s="36"/>
      <c r="G18" s="36"/>
      <c r="H18" s="37"/>
      <c r="I18" s="26"/>
    </row>
    <row r="19" spans="1:9" ht="28.5" customHeight="1" x14ac:dyDescent="0.25">
      <c r="A19" s="14" t="s">
        <v>32</v>
      </c>
      <c r="B19" s="16" t="s">
        <v>804</v>
      </c>
      <c r="C19" s="16" t="s">
        <v>804</v>
      </c>
      <c r="D19" s="15" t="s">
        <v>1332</v>
      </c>
      <c r="E19" s="14">
        <v>1</v>
      </c>
      <c r="F19" s="5">
        <v>76.62</v>
      </c>
      <c r="G19" s="5">
        <f t="shared" si="0"/>
        <v>80.451000000000008</v>
      </c>
      <c r="H19" s="5">
        <f>SUM(E19*G19)</f>
        <v>80.451000000000008</v>
      </c>
      <c r="I19" s="27" t="s">
        <v>2321</v>
      </c>
    </row>
    <row r="20" spans="1:9" ht="96" x14ac:dyDescent="0.25">
      <c r="A20" s="14" t="s">
        <v>33</v>
      </c>
      <c r="B20" s="16" t="s">
        <v>1311</v>
      </c>
      <c r="C20" s="16" t="s">
        <v>1337</v>
      </c>
      <c r="D20" s="35"/>
      <c r="E20" s="36"/>
      <c r="F20" s="36"/>
      <c r="G20" s="36"/>
      <c r="H20" s="37"/>
      <c r="I20" s="26"/>
    </row>
    <row r="21" spans="1:9" ht="28.5" customHeight="1" x14ac:dyDescent="0.25">
      <c r="A21" s="14" t="s">
        <v>34</v>
      </c>
      <c r="B21" s="16" t="s">
        <v>805</v>
      </c>
      <c r="C21" s="16" t="s">
        <v>805</v>
      </c>
      <c r="D21" s="15" t="s">
        <v>1338</v>
      </c>
      <c r="E21" s="14">
        <v>2</v>
      </c>
      <c r="F21" s="5">
        <v>105.63</v>
      </c>
      <c r="G21" s="5">
        <f t="shared" si="0"/>
        <v>110.9115</v>
      </c>
      <c r="H21" s="5">
        <f t="shared" ref="H21:H24" si="3">SUM(E21*G21)</f>
        <v>221.82300000000001</v>
      </c>
      <c r="I21" s="27" t="s">
        <v>2322</v>
      </c>
    </row>
    <row r="22" spans="1:9" ht="96" x14ac:dyDescent="0.25">
      <c r="A22" s="14" t="s">
        <v>35</v>
      </c>
      <c r="B22" s="16" t="s">
        <v>1261</v>
      </c>
      <c r="C22" s="16" t="s">
        <v>1339</v>
      </c>
      <c r="D22" s="35"/>
      <c r="E22" s="36"/>
      <c r="F22" s="36"/>
      <c r="G22" s="36"/>
      <c r="H22" s="37"/>
      <c r="I22" s="26"/>
    </row>
    <row r="23" spans="1:9" ht="28.5" customHeight="1" x14ac:dyDescent="0.25">
      <c r="A23" s="14" t="s">
        <v>36</v>
      </c>
      <c r="B23" s="16" t="s">
        <v>805</v>
      </c>
      <c r="C23" s="16" t="s">
        <v>805</v>
      </c>
      <c r="D23" s="15" t="s">
        <v>1340</v>
      </c>
      <c r="E23" s="14">
        <v>2</v>
      </c>
      <c r="F23" s="5">
        <v>41.79</v>
      </c>
      <c r="G23" s="5">
        <f t="shared" si="0"/>
        <v>43.8795</v>
      </c>
      <c r="H23" s="5">
        <f t="shared" si="3"/>
        <v>87.759</v>
      </c>
      <c r="I23" s="27" t="s">
        <v>2323</v>
      </c>
    </row>
    <row r="24" spans="1:9" ht="28.5" customHeight="1" x14ac:dyDescent="0.25">
      <c r="A24" s="14" t="s">
        <v>37</v>
      </c>
      <c r="B24" s="16" t="s">
        <v>798</v>
      </c>
      <c r="C24" s="16" t="s">
        <v>798</v>
      </c>
      <c r="D24" s="15" t="s">
        <v>1341</v>
      </c>
      <c r="E24" s="14">
        <v>2</v>
      </c>
      <c r="F24" s="5">
        <v>41.79</v>
      </c>
      <c r="G24" s="5">
        <f t="shared" si="0"/>
        <v>43.8795</v>
      </c>
      <c r="H24" s="5">
        <f t="shared" si="3"/>
        <v>87.759</v>
      </c>
      <c r="I24" s="27" t="s">
        <v>2324</v>
      </c>
    </row>
    <row r="25" spans="1:9" ht="96" x14ac:dyDescent="0.25">
      <c r="A25" s="14" t="s">
        <v>38</v>
      </c>
      <c r="B25" s="16" t="s">
        <v>1262</v>
      </c>
      <c r="C25" s="16" t="s">
        <v>1342</v>
      </c>
      <c r="D25" s="35"/>
      <c r="E25" s="36"/>
      <c r="F25" s="36"/>
      <c r="G25" s="36"/>
      <c r="H25" s="37"/>
      <c r="I25" s="26"/>
    </row>
    <row r="26" spans="1:9" ht="28.5" customHeight="1" x14ac:dyDescent="0.25">
      <c r="A26" s="14" t="s">
        <v>39</v>
      </c>
      <c r="B26" s="16" t="s">
        <v>805</v>
      </c>
      <c r="C26" s="16" t="s">
        <v>805</v>
      </c>
      <c r="D26" s="15" t="s">
        <v>1343</v>
      </c>
      <c r="E26" s="14">
        <v>4</v>
      </c>
      <c r="F26" s="5">
        <v>41.79</v>
      </c>
      <c r="G26" s="5">
        <f t="shared" si="0"/>
        <v>43.8795</v>
      </c>
      <c r="H26" s="5">
        <f t="shared" ref="H26:H30" si="4">SUM(E26*G26)</f>
        <v>175.518</v>
      </c>
      <c r="I26" s="27" t="s">
        <v>2325</v>
      </c>
    </row>
    <row r="27" spans="1:9" ht="28.5" customHeight="1" x14ac:dyDescent="0.25">
      <c r="A27" s="14" t="s">
        <v>40</v>
      </c>
      <c r="B27" s="16" t="s">
        <v>806</v>
      </c>
      <c r="C27" s="16" t="s">
        <v>806</v>
      </c>
      <c r="D27" s="15" t="s">
        <v>1344</v>
      </c>
      <c r="E27" s="14">
        <v>4</v>
      </c>
      <c r="F27" s="5">
        <v>41.79</v>
      </c>
      <c r="G27" s="5">
        <f t="shared" si="0"/>
        <v>43.8795</v>
      </c>
      <c r="H27" s="5">
        <f t="shared" si="4"/>
        <v>175.518</v>
      </c>
      <c r="I27" s="27" t="s">
        <v>2326</v>
      </c>
    </row>
    <row r="28" spans="1:9" ht="28.5" customHeight="1" x14ac:dyDescent="0.25">
      <c r="A28" s="14" t="s">
        <v>41</v>
      </c>
      <c r="B28" s="16" t="s">
        <v>798</v>
      </c>
      <c r="C28" s="16" t="s">
        <v>798</v>
      </c>
      <c r="D28" s="15" t="s">
        <v>1345</v>
      </c>
      <c r="E28" s="14">
        <v>4</v>
      </c>
      <c r="F28" s="5">
        <v>41.79</v>
      </c>
      <c r="G28" s="5">
        <f t="shared" si="0"/>
        <v>43.8795</v>
      </c>
      <c r="H28" s="5">
        <f t="shared" si="4"/>
        <v>175.518</v>
      </c>
      <c r="I28" s="27" t="s">
        <v>2327</v>
      </c>
    </row>
    <row r="29" spans="1:9" ht="28.5" customHeight="1" x14ac:dyDescent="0.25">
      <c r="A29" s="14" t="s">
        <v>42</v>
      </c>
      <c r="B29" s="16" t="s">
        <v>807</v>
      </c>
      <c r="C29" s="16" t="s">
        <v>807</v>
      </c>
      <c r="D29" s="15" t="s">
        <v>1346</v>
      </c>
      <c r="E29" s="14">
        <v>4</v>
      </c>
      <c r="F29" s="5">
        <v>41.79</v>
      </c>
      <c r="G29" s="5">
        <f t="shared" si="0"/>
        <v>43.8795</v>
      </c>
      <c r="H29" s="5">
        <f t="shared" si="4"/>
        <v>175.518</v>
      </c>
      <c r="I29" s="27" t="s">
        <v>2328</v>
      </c>
    </row>
    <row r="30" spans="1:9" ht="28.5" customHeight="1" x14ac:dyDescent="0.25">
      <c r="A30" s="14" t="s">
        <v>43</v>
      </c>
      <c r="B30" s="16" t="s">
        <v>808</v>
      </c>
      <c r="C30" s="16" t="s">
        <v>808</v>
      </c>
      <c r="D30" s="15" t="s">
        <v>1347</v>
      </c>
      <c r="E30" s="14">
        <v>4</v>
      </c>
      <c r="F30" s="5">
        <v>41.79</v>
      </c>
      <c r="G30" s="5">
        <f t="shared" si="0"/>
        <v>43.8795</v>
      </c>
      <c r="H30" s="5">
        <f t="shared" si="4"/>
        <v>175.518</v>
      </c>
      <c r="I30" s="27" t="s">
        <v>2329</v>
      </c>
    </row>
    <row r="31" spans="1:9" ht="96" x14ac:dyDescent="0.25">
      <c r="A31" s="14" t="s">
        <v>44</v>
      </c>
      <c r="B31" s="16" t="s">
        <v>1263</v>
      </c>
      <c r="C31" s="16" t="s">
        <v>1348</v>
      </c>
      <c r="D31" s="35"/>
      <c r="E31" s="36"/>
      <c r="F31" s="36"/>
      <c r="G31" s="36"/>
      <c r="H31" s="37"/>
      <c r="I31" s="26"/>
    </row>
    <row r="32" spans="1:9" ht="28.5" customHeight="1" x14ac:dyDescent="0.25">
      <c r="A32" s="14" t="s">
        <v>45</v>
      </c>
      <c r="B32" s="16" t="s">
        <v>805</v>
      </c>
      <c r="C32" s="16" t="s">
        <v>805</v>
      </c>
      <c r="D32" s="15" t="s">
        <v>1349</v>
      </c>
      <c r="E32" s="14">
        <v>1</v>
      </c>
      <c r="F32" s="5">
        <v>139.81</v>
      </c>
      <c r="G32" s="5">
        <f t="shared" si="0"/>
        <v>146.8005</v>
      </c>
      <c r="H32" s="5">
        <f t="shared" ref="H32:H37" si="5">SUM(E32*G32)</f>
        <v>146.8005</v>
      </c>
      <c r="I32" s="27" t="s">
        <v>2330</v>
      </c>
    </row>
    <row r="33" spans="1:9" ht="28.5" customHeight="1" x14ac:dyDescent="0.25">
      <c r="A33" s="14" t="s">
        <v>46</v>
      </c>
      <c r="B33" s="16" t="s">
        <v>806</v>
      </c>
      <c r="C33" s="16" t="s">
        <v>806</v>
      </c>
      <c r="D33" s="15" t="s">
        <v>1350</v>
      </c>
      <c r="E33" s="14">
        <v>1</v>
      </c>
      <c r="F33" s="5">
        <v>139.81</v>
      </c>
      <c r="G33" s="5">
        <f t="shared" si="0"/>
        <v>146.8005</v>
      </c>
      <c r="H33" s="5">
        <f t="shared" si="5"/>
        <v>146.8005</v>
      </c>
      <c r="I33" s="27" t="s">
        <v>2331</v>
      </c>
    </row>
    <row r="34" spans="1:9" ht="28.5" customHeight="1" x14ac:dyDescent="0.25">
      <c r="A34" s="14" t="s">
        <v>47</v>
      </c>
      <c r="B34" s="16" t="s">
        <v>798</v>
      </c>
      <c r="C34" s="16" t="s">
        <v>798</v>
      </c>
      <c r="D34" s="15" t="s">
        <v>1351</v>
      </c>
      <c r="E34" s="14">
        <v>1</v>
      </c>
      <c r="F34" s="5">
        <v>139.81</v>
      </c>
      <c r="G34" s="5">
        <f t="shared" si="0"/>
        <v>146.8005</v>
      </c>
      <c r="H34" s="5">
        <f t="shared" si="5"/>
        <v>146.8005</v>
      </c>
      <c r="I34" s="27" t="s">
        <v>2332</v>
      </c>
    </row>
    <row r="35" spans="1:9" ht="28.5" customHeight="1" x14ac:dyDescent="0.25">
      <c r="A35" s="14" t="s">
        <v>48</v>
      </c>
      <c r="B35" s="16" t="s">
        <v>807</v>
      </c>
      <c r="C35" s="16" t="s">
        <v>807</v>
      </c>
      <c r="D35" s="15" t="s">
        <v>1352</v>
      </c>
      <c r="E35" s="14">
        <v>1</v>
      </c>
      <c r="F35" s="5">
        <v>139.81</v>
      </c>
      <c r="G35" s="5">
        <f t="shared" si="0"/>
        <v>146.8005</v>
      </c>
      <c r="H35" s="5">
        <f t="shared" si="5"/>
        <v>146.8005</v>
      </c>
      <c r="I35" s="27" t="s">
        <v>2333</v>
      </c>
    </row>
    <row r="36" spans="1:9" ht="28.5" customHeight="1" x14ac:dyDescent="0.25">
      <c r="A36" s="14" t="s">
        <v>49</v>
      </c>
      <c r="B36" s="16" t="s">
        <v>808</v>
      </c>
      <c r="C36" s="16" t="s">
        <v>808</v>
      </c>
      <c r="D36" s="15" t="s">
        <v>1353</v>
      </c>
      <c r="E36" s="14">
        <v>1</v>
      </c>
      <c r="F36" s="5">
        <v>139.81</v>
      </c>
      <c r="G36" s="5">
        <f t="shared" si="0"/>
        <v>146.8005</v>
      </c>
      <c r="H36" s="5">
        <f t="shared" si="5"/>
        <v>146.8005</v>
      </c>
      <c r="I36" s="27" t="s">
        <v>2334</v>
      </c>
    </row>
    <row r="37" spans="1:9" ht="28.5" customHeight="1" x14ac:dyDescent="0.25">
      <c r="A37" s="14" t="s">
        <v>50</v>
      </c>
      <c r="B37" s="16" t="s">
        <v>809</v>
      </c>
      <c r="C37" s="16" t="s">
        <v>809</v>
      </c>
      <c r="D37" s="15" t="s">
        <v>1354</v>
      </c>
      <c r="E37" s="14">
        <v>1</v>
      </c>
      <c r="F37" s="5">
        <v>139.81</v>
      </c>
      <c r="G37" s="5">
        <f t="shared" si="0"/>
        <v>146.8005</v>
      </c>
      <c r="H37" s="5">
        <f t="shared" si="5"/>
        <v>146.8005</v>
      </c>
      <c r="I37" s="27" t="s">
        <v>2335</v>
      </c>
    </row>
    <row r="38" spans="1:9" ht="96" x14ac:dyDescent="0.25">
      <c r="A38" s="14" t="s">
        <v>51</v>
      </c>
      <c r="B38" s="16" t="s">
        <v>1264</v>
      </c>
      <c r="C38" s="16" t="s">
        <v>1355</v>
      </c>
      <c r="D38" s="35"/>
      <c r="E38" s="36"/>
      <c r="F38" s="36"/>
      <c r="G38" s="36"/>
      <c r="H38" s="37"/>
      <c r="I38" s="26"/>
    </row>
    <row r="39" spans="1:9" ht="28.5" customHeight="1" x14ac:dyDescent="0.25">
      <c r="A39" s="14" t="s">
        <v>52</v>
      </c>
      <c r="B39" s="16" t="s">
        <v>803</v>
      </c>
      <c r="C39" s="16" t="s">
        <v>803</v>
      </c>
      <c r="D39" s="15" t="s">
        <v>1356</v>
      </c>
      <c r="E39" s="14">
        <v>1</v>
      </c>
      <c r="F39" s="5">
        <v>76.62</v>
      </c>
      <c r="G39" s="5">
        <f t="shared" si="0"/>
        <v>80.451000000000008</v>
      </c>
      <c r="H39" s="5">
        <f>SUM(E39*G39)</f>
        <v>80.451000000000008</v>
      </c>
      <c r="I39" s="27" t="s">
        <v>2336</v>
      </c>
    </row>
    <row r="40" spans="1:9" ht="96" x14ac:dyDescent="0.25">
      <c r="A40" s="14" t="s">
        <v>57</v>
      </c>
      <c r="B40" s="16" t="s">
        <v>1265</v>
      </c>
      <c r="C40" s="16" t="s">
        <v>1357</v>
      </c>
      <c r="D40" s="35"/>
      <c r="E40" s="36"/>
      <c r="F40" s="36"/>
      <c r="G40" s="36"/>
      <c r="H40" s="37"/>
      <c r="I40" s="26"/>
    </row>
    <row r="41" spans="1:9" ht="28.5" customHeight="1" x14ac:dyDescent="0.25">
      <c r="A41" s="14" t="s">
        <v>53</v>
      </c>
      <c r="B41" s="16" t="s">
        <v>1161</v>
      </c>
      <c r="C41" s="16" t="s">
        <v>1359</v>
      </c>
      <c r="D41" s="15" t="s">
        <v>1358</v>
      </c>
      <c r="E41" s="14">
        <v>2</v>
      </c>
      <c r="F41" s="5">
        <v>182.92</v>
      </c>
      <c r="G41" s="5">
        <f t="shared" si="0"/>
        <v>192.066</v>
      </c>
      <c r="H41" s="5">
        <f t="shared" ref="H41:H42" si="6">SUM(E41*G41)</f>
        <v>384.13200000000001</v>
      </c>
      <c r="I41" s="27" t="s">
        <v>2337</v>
      </c>
    </row>
    <row r="42" spans="1:9" ht="28.5" customHeight="1" x14ac:dyDescent="0.25">
      <c r="A42" s="14" t="s">
        <v>54</v>
      </c>
      <c r="B42" s="16" t="s">
        <v>982</v>
      </c>
      <c r="C42" s="16" t="s">
        <v>1361</v>
      </c>
      <c r="D42" s="15" t="s">
        <v>1360</v>
      </c>
      <c r="E42" s="14">
        <v>2</v>
      </c>
      <c r="F42" s="5">
        <v>182.92</v>
      </c>
      <c r="G42" s="5">
        <f t="shared" si="0"/>
        <v>192.066</v>
      </c>
      <c r="H42" s="5">
        <f t="shared" si="6"/>
        <v>384.13200000000001</v>
      </c>
      <c r="I42" s="27" t="s">
        <v>2338</v>
      </c>
    </row>
    <row r="43" spans="1:9" ht="28.5" customHeight="1" x14ac:dyDescent="0.25">
      <c r="A43" s="14" t="s">
        <v>55</v>
      </c>
      <c r="B43" s="16" t="s">
        <v>983</v>
      </c>
      <c r="C43" s="16" t="s">
        <v>1363</v>
      </c>
      <c r="D43" s="15" t="s">
        <v>1362</v>
      </c>
      <c r="E43" s="14">
        <v>2</v>
      </c>
      <c r="F43" s="5">
        <v>182.92</v>
      </c>
      <c r="G43" s="5">
        <f t="shared" si="0"/>
        <v>192.066</v>
      </c>
      <c r="H43" s="5">
        <f>SUM(E43*G43)</f>
        <v>384.13200000000001</v>
      </c>
      <c r="I43" s="27" t="s">
        <v>2339</v>
      </c>
    </row>
    <row r="44" spans="1:9" ht="96" x14ac:dyDescent="0.25">
      <c r="A44" s="14" t="s">
        <v>56</v>
      </c>
      <c r="B44" s="16" t="s">
        <v>1266</v>
      </c>
      <c r="C44" s="16" t="s">
        <v>1364</v>
      </c>
      <c r="D44" s="35"/>
      <c r="E44" s="36"/>
      <c r="F44" s="36"/>
      <c r="G44" s="36"/>
      <c r="H44" s="37"/>
      <c r="I44" s="26"/>
    </row>
    <row r="45" spans="1:9" ht="28.5" customHeight="1" x14ac:dyDescent="0.25">
      <c r="A45" s="14" t="s">
        <v>58</v>
      </c>
      <c r="B45" s="16" t="s">
        <v>1162</v>
      </c>
      <c r="C45" s="16" t="s">
        <v>1162</v>
      </c>
      <c r="D45" s="15" t="s">
        <v>1365</v>
      </c>
      <c r="E45" s="14">
        <v>4</v>
      </c>
      <c r="F45" s="5">
        <v>83.58</v>
      </c>
      <c r="G45" s="5">
        <f t="shared" si="0"/>
        <v>87.759</v>
      </c>
      <c r="H45" s="5">
        <f t="shared" ref="H45:H47" si="7">SUM(E45*G45)</f>
        <v>351.036</v>
      </c>
      <c r="I45" s="27" t="s">
        <v>2340</v>
      </c>
    </row>
    <row r="46" spans="1:9" ht="28.5" customHeight="1" x14ac:dyDescent="0.25">
      <c r="A46" s="14" t="s">
        <v>59</v>
      </c>
      <c r="B46" s="16" t="s">
        <v>810</v>
      </c>
      <c r="C46" s="16" t="s">
        <v>810</v>
      </c>
      <c r="D46" s="15" t="s">
        <v>1366</v>
      </c>
      <c r="E46" s="14">
        <v>4</v>
      </c>
      <c r="F46" s="5">
        <v>83.58</v>
      </c>
      <c r="G46" s="5">
        <f t="shared" si="0"/>
        <v>87.759</v>
      </c>
      <c r="H46" s="5">
        <f t="shared" si="7"/>
        <v>351.036</v>
      </c>
      <c r="I46" s="27" t="s">
        <v>2341</v>
      </c>
    </row>
    <row r="47" spans="1:9" ht="28.5" customHeight="1" x14ac:dyDescent="0.25">
      <c r="A47" s="14" t="s">
        <v>60</v>
      </c>
      <c r="B47" s="16" t="s">
        <v>811</v>
      </c>
      <c r="C47" s="16" t="s">
        <v>811</v>
      </c>
      <c r="D47" s="15" t="s">
        <v>1367</v>
      </c>
      <c r="E47" s="14">
        <v>4</v>
      </c>
      <c r="F47" s="5">
        <v>83.58</v>
      </c>
      <c r="G47" s="5">
        <f t="shared" si="0"/>
        <v>87.759</v>
      </c>
      <c r="H47" s="5">
        <f t="shared" si="7"/>
        <v>351.036</v>
      </c>
      <c r="I47" s="27" t="s">
        <v>2342</v>
      </c>
    </row>
    <row r="48" spans="1:9" ht="108" x14ac:dyDescent="0.25">
      <c r="A48" s="14" t="s">
        <v>61</v>
      </c>
      <c r="B48" s="16" t="s">
        <v>1267</v>
      </c>
      <c r="C48" s="16" t="s">
        <v>3084</v>
      </c>
      <c r="D48" s="35"/>
      <c r="E48" s="36"/>
      <c r="F48" s="36"/>
      <c r="G48" s="36"/>
      <c r="H48" s="37"/>
      <c r="I48" s="26"/>
    </row>
    <row r="49" spans="1:9" ht="28.5" customHeight="1" x14ac:dyDescent="0.25">
      <c r="A49" s="14" t="s">
        <v>62</v>
      </c>
      <c r="B49" s="16" t="s">
        <v>812</v>
      </c>
      <c r="C49" s="16" t="s">
        <v>812</v>
      </c>
      <c r="D49" s="15" t="s">
        <v>1368</v>
      </c>
      <c r="E49" s="14">
        <v>6</v>
      </c>
      <c r="F49" s="5">
        <v>184.21</v>
      </c>
      <c r="G49" s="5">
        <f t="shared" si="0"/>
        <v>193.4205</v>
      </c>
      <c r="H49" s="5">
        <f>SUM(E49*G49)</f>
        <v>1160.5230000000001</v>
      </c>
      <c r="I49" s="27" t="s">
        <v>2343</v>
      </c>
    </row>
    <row r="50" spans="1:9" ht="108" x14ac:dyDescent="0.25">
      <c r="A50" s="14" t="s">
        <v>63</v>
      </c>
      <c r="B50" s="16" t="s">
        <v>1268</v>
      </c>
      <c r="C50" s="16" t="s">
        <v>1369</v>
      </c>
      <c r="D50" s="35"/>
      <c r="E50" s="36"/>
      <c r="F50" s="36"/>
      <c r="G50" s="36"/>
      <c r="H50" s="37"/>
      <c r="I50" s="26"/>
    </row>
    <row r="51" spans="1:9" ht="28.5" customHeight="1" x14ac:dyDescent="0.25">
      <c r="A51" s="14" t="s">
        <v>64</v>
      </c>
      <c r="B51" s="16" t="s">
        <v>813</v>
      </c>
      <c r="C51" s="16" t="s">
        <v>813</v>
      </c>
      <c r="D51" s="15" t="s">
        <v>1370</v>
      </c>
      <c r="E51" s="14">
        <v>10</v>
      </c>
      <c r="F51" s="5">
        <v>174.93</v>
      </c>
      <c r="G51" s="5">
        <f t="shared" si="0"/>
        <v>183.6765</v>
      </c>
      <c r="H51" s="5">
        <f>SUM(E51*G51)</f>
        <v>1836.7650000000001</v>
      </c>
      <c r="I51" s="27" t="s">
        <v>2344</v>
      </c>
    </row>
    <row r="52" spans="1:9" ht="108" x14ac:dyDescent="0.25">
      <c r="A52" s="14" t="s">
        <v>65</v>
      </c>
      <c r="B52" s="16" t="s">
        <v>1269</v>
      </c>
      <c r="C52" s="16" t="s">
        <v>1394</v>
      </c>
      <c r="D52" s="35"/>
      <c r="E52" s="36"/>
      <c r="F52" s="36"/>
      <c r="G52" s="36"/>
      <c r="H52" s="37"/>
      <c r="I52" s="26"/>
    </row>
    <row r="53" spans="1:9" ht="28.5" customHeight="1" x14ac:dyDescent="0.25">
      <c r="A53" s="14" t="s">
        <v>66</v>
      </c>
      <c r="B53" s="16" t="s">
        <v>812</v>
      </c>
      <c r="C53" s="16" t="s">
        <v>812</v>
      </c>
      <c r="D53" s="15" t="s">
        <v>1371</v>
      </c>
      <c r="E53" s="14">
        <v>1</v>
      </c>
      <c r="F53" s="5">
        <v>180.92</v>
      </c>
      <c r="G53" s="5">
        <f t="shared" si="0"/>
        <v>189.96600000000001</v>
      </c>
      <c r="H53" s="5">
        <f>SUM(E53*G53)</f>
        <v>189.96600000000001</v>
      </c>
      <c r="I53" s="27" t="s">
        <v>2345</v>
      </c>
    </row>
    <row r="54" spans="1:9" ht="96" x14ac:dyDescent="0.25">
      <c r="A54" s="14" t="s">
        <v>67</v>
      </c>
      <c r="B54" s="16" t="s">
        <v>1270</v>
      </c>
      <c r="C54" s="16" t="s">
        <v>1395</v>
      </c>
      <c r="D54" s="35"/>
      <c r="E54" s="36"/>
      <c r="F54" s="36"/>
      <c r="G54" s="36"/>
      <c r="H54" s="37"/>
      <c r="I54" s="26"/>
    </row>
    <row r="55" spans="1:9" ht="28.5" customHeight="1" x14ac:dyDescent="0.25">
      <c r="A55" s="14" t="s">
        <v>68</v>
      </c>
      <c r="B55" s="16" t="s">
        <v>1163</v>
      </c>
      <c r="C55" s="16" t="s">
        <v>1163</v>
      </c>
      <c r="D55" s="15" t="s">
        <v>1396</v>
      </c>
      <c r="E55" s="14">
        <v>1</v>
      </c>
      <c r="F55" s="5">
        <v>121.28</v>
      </c>
      <c r="G55" s="5">
        <f t="shared" si="0"/>
        <v>127.34400000000001</v>
      </c>
      <c r="H55" s="5">
        <f t="shared" ref="H55:H56" si="8">SUM(E55*G55)</f>
        <v>127.34400000000001</v>
      </c>
      <c r="I55" s="27" t="s">
        <v>2346</v>
      </c>
    </row>
    <row r="56" spans="1:9" ht="28.5" customHeight="1" x14ac:dyDescent="0.25">
      <c r="A56" s="14" t="s">
        <v>69</v>
      </c>
      <c r="B56" s="16" t="s">
        <v>814</v>
      </c>
      <c r="C56" s="16" t="s">
        <v>814</v>
      </c>
      <c r="D56" s="15" t="s">
        <v>1397</v>
      </c>
      <c r="E56" s="14">
        <v>1</v>
      </c>
      <c r="F56" s="5">
        <v>121.28</v>
      </c>
      <c r="G56" s="5">
        <f t="shared" si="0"/>
        <v>127.34400000000001</v>
      </c>
      <c r="H56" s="5">
        <f t="shared" si="8"/>
        <v>127.34400000000001</v>
      </c>
      <c r="I56" s="27" t="s">
        <v>2347</v>
      </c>
    </row>
    <row r="57" spans="1:9" ht="180" x14ac:dyDescent="0.25">
      <c r="A57" s="14" t="s">
        <v>70</v>
      </c>
      <c r="B57" s="16" t="s">
        <v>1225</v>
      </c>
      <c r="C57" s="16" t="s">
        <v>1398</v>
      </c>
      <c r="D57" s="35"/>
      <c r="E57" s="36"/>
      <c r="F57" s="36"/>
      <c r="G57" s="36"/>
      <c r="H57" s="37"/>
      <c r="I57" s="26"/>
    </row>
    <row r="58" spans="1:9" ht="36" x14ac:dyDescent="0.25">
      <c r="A58" s="14" t="s">
        <v>71</v>
      </c>
      <c r="B58" s="16" t="s">
        <v>1164</v>
      </c>
      <c r="C58" s="16" t="s">
        <v>1434</v>
      </c>
      <c r="D58" s="15" t="s">
        <v>1440</v>
      </c>
      <c r="E58" s="14">
        <v>30</v>
      </c>
      <c r="F58" s="5">
        <v>179.36</v>
      </c>
      <c r="G58" s="5">
        <f t="shared" si="0"/>
        <v>188.32800000000003</v>
      </c>
      <c r="H58" s="5">
        <f t="shared" ref="H58:H63" si="9">SUM(E58*G58)</f>
        <v>5649.8400000000011</v>
      </c>
      <c r="I58" s="27" t="s">
        <v>2353</v>
      </c>
    </row>
    <row r="59" spans="1:9" ht="36" x14ac:dyDescent="0.25">
      <c r="A59" s="14" t="s">
        <v>72</v>
      </c>
      <c r="B59" s="16" t="s">
        <v>815</v>
      </c>
      <c r="C59" s="16" t="s">
        <v>1435</v>
      </c>
      <c r="D59" s="15" t="s">
        <v>1441</v>
      </c>
      <c r="E59" s="14">
        <v>30</v>
      </c>
      <c r="F59" s="5">
        <v>179.36</v>
      </c>
      <c r="G59" s="5">
        <f t="shared" si="0"/>
        <v>188.32800000000003</v>
      </c>
      <c r="H59" s="5">
        <f t="shared" si="9"/>
        <v>5649.8400000000011</v>
      </c>
      <c r="I59" s="27" t="s">
        <v>2350</v>
      </c>
    </row>
    <row r="60" spans="1:9" ht="36" x14ac:dyDescent="0.25">
      <c r="A60" s="14" t="s">
        <v>73</v>
      </c>
      <c r="B60" s="16" t="s">
        <v>816</v>
      </c>
      <c r="C60" s="16" t="s">
        <v>1436</v>
      </c>
      <c r="D60" s="15" t="s">
        <v>1442</v>
      </c>
      <c r="E60" s="14">
        <v>30</v>
      </c>
      <c r="F60" s="5">
        <v>179.36</v>
      </c>
      <c r="G60" s="5">
        <f t="shared" si="0"/>
        <v>188.32800000000003</v>
      </c>
      <c r="H60" s="5">
        <f t="shared" si="9"/>
        <v>5649.8400000000011</v>
      </c>
      <c r="I60" s="27" t="s">
        <v>2351</v>
      </c>
    </row>
    <row r="61" spans="1:9" ht="36" x14ac:dyDescent="0.25">
      <c r="A61" s="14" t="s">
        <v>74</v>
      </c>
      <c r="B61" s="16" t="s">
        <v>817</v>
      </c>
      <c r="C61" s="16" t="s">
        <v>1437</v>
      </c>
      <c r="D61" s="15" t="s">
        <v>1444</v>
      </c>
      <c r="E61" s="14">
        <v>30</v>
      </c>
      <c r="F61" s="5">
        <v>179.36</v>
      </c>
      <c r="G61" s="5">
        <f t="shared" si="0"/>
        <v>188.32800000000003</v>
      </c>
      <c r="H61" s="5">
        <f t="shared" si="9"/>
        <v>5649.8400000000011</v>
      </c>
      <c r="I61" s="27" t="s">
        <v>2348</v>
      </c>
    </row>
    <row r="62" spans="1:9" ht="36" x14ac:dyDescent="0.25">
      <c r="A62" s="14" t="s">
        <v>75</v>
      </c>
      <c r="B62" s="16" t="s">
        <v>818</v>
      </c>
      <c r="C62" s="16" t="s">
        <v>1438</v>
      </c>
      <c r="D62" s="15" t="s">
        <v>1443</v>
      </c>
      <c r="E62" s="14">
        <v>30</v>
      </c>
      <c r="F62" s="5">
        <v>179.36</v>
      </c>
      <c r="G62" s="5">
        <f t="shared" si="0"/>
        <v>188.32800000000003</v>
      </c>
      <c r="H62" s="5">
        <f t="shared" si="9"/>
        <v>5649.8400000000011</v>
      </c>
      <c r="I62" s="27" t="s">
        <v>2352</v>
      </c>
    </row>
    <row r="63" spans="1:9" ht="36" x14ac:dyDescent="0.25">
      <c r="A63" s="14" t="s">
        <v>76</v>
      </c>
      <c r="B63" s="16" t="s">
        <v>819</v>
      </c>
      <c r="C63" s="16" t="s">
        <v>1439</v>
      </c>
      <c r="D63" s="15" t="s">
        <v>1445</v>
      </c>
      <c r="E63" s="14">
        <v>30</v>
      </c>
      <c r="F63" s="5">
        <v>179.36</v>
      </c>
      <c r="G63" s="5">
        <f t="shared" si="0"/>
        <v>188.32800000000003</v>
      </c>
      <c r="H63" s="5">
        <f t="shared" si="9"/>
        <v>5649.8400000000011</v>
      </c>
      <c r="I63" s="27" t="s">
        <v>2349</v>
      </c>
    </row>
    <row r="64" spans="1:9" ht="108" x14ac:dyDescent="0.25">
      <c r="A64" s="14" t="s">
        <v>77</v>
      </c>
      <c r="B64" s="16" t="s">
        <v>1271</v>
      </c>
      <c r="C64" s="16" t="s">
        <v>1446</v>
      </c>
      <c r="D64" s="35"/>
      <c r="E64" s="36"/>
      <c r="F64" s="36"/>
      <c r="G64" s="36"/>
      <c r="H64" s="37"/>
      <c r="I64" s="26"/>
    </row>
    <row r="65" spans="1:9" ht="28.5" customHeight="1" x14ac:dyDescent="0.25">
      <c r="A65" s="14" t="s">
        <v>78</v>
      </c>
      <c r="B65" s="16" t="s">
        <v>805</v>
      </c>
      <c r="C65" s="16" t="s">
        <v>805</v>
      </c>
      <c r="D65" s="15" t="s">
        <v>1447</v>
      </c>
      <c r="E65" s="14">
        <v>1</v>
      </c>
      <c r="F65" s="5">
        <v>152.52000000000001</v>
      </c>
      <c r="G65" s="5">
        <f t="shared" si="0"/>
        <v>160.14600000000002</v>
      </c>
      <c r="H65" s="5">
        <f t="shared" ref="H65:H71" si="10">SUM(E65*G65)</f>
        <v>160.14600000000002</v>
      </c>
      <c r="I65" s="27" t="s">
        <v>2354</v>
      </c>
    </row>
    <row r="66" spans="1:9" ht="28.5" customHeight="1" x14ac:dyDescent="0.25">
      <c r="A66" s="14" t="s">
        <v>79</v>
      </c>
      <c r="B66" s="16" t="s">
        <v>806</v>
      </c>
      <c r="C66" s="16" t="s">
        <v>806</v>
      </c>
      <c r="D66" s="15" t="s">
        <v>1448</v>
      </c>
      <c r="E66" s="14">
        <v>1</v>
      </c>
      <c r="F66" s="5">
        <v>152.52000000000001</v>
      </c>
      <c r="G66" s="5">
        <f t="shared" si="0"/>
        <v>160.14600000000002</v>
      </c>
      <c r="H66" s="5">
        <f t="shared" si="10"/>
        <v>160.14600000000002</v>
      </c>
      <c r="I66" s="27" t="s">
        <v>2355</v>
      </c>
    </row>
    <row r="67" spans="1:9" ht="28.5" customHeight="1" x14ac:dyDescent="0.25">
      <c r="A67" s="14" t="s">
        <v>80</v>
      </c>
      <c r="B67" s="16" t="s">
        <v>798</v>
      </c>
      <c r="C67" s="16" t="s">
        <v>798</v>
      </c>
      <c r="D67" s="15" t="s">
        <v>1449</v>
      </c>
      <c r="E67" s="14">
        <v>1</v>
      </c>
      <c r="F67" s="5">
        <v>152.52000000000001</v>
      </c>
      <c r="G67" s="5">
        <f t="shared" si="0"/>
        <v>160.14600000000002</v>
      </c>
      <c r="H67" s="5">
        <f t="shared" si="10"/>
        <v>160.14600000000002</v>
      </c>
      <c r="I67" s="27" t="s">
        <v>2356</v>
      </c>
    </row>
    <row r="68" spans="1:9" ht="28.5" customHeight="1" x14ac:dyDescent="0.25">
      <c r="A68" s="14" t="s">
        <v>81</v>
      </c>
      <c r="B68" s="16" t="s">
        <v>807</v>
      </c>
      <c r="C68" s="16" t="s">
        <v>807</v>
      </c>
      <c r="D68" s="15" t="s">
        <v>1450</v>
      </c>
      <c r="E68" s="14">
        <v>1</v>
      </c>
      <c r="F68" s="5">
        <v>152.52000000000001</v>
      </c>
      <c r="G68" s="5">
        <f t="shared" si="0"/>
        <v>160.14600000000002</v>
      </c>
      <c r="H68" s="5">
        <f t="shared" si="10"/>
        <v>160.14600000000002</v>
      </c>
      <c r="I68" s="27" t="s">
        <v>2357</v>
      </c>
    </row>
    <row r="69" spans="1:9" ht="28.5" customHeight="1" x14ac:dyDescent="0.25">
      <c r="A69" s="14" t="s">
        <v>82</v>
      </c>
      <c r="B69" s="16" t="s">
        <v>808</v>
      </c>
      <c r="C69" s="16" t="s">
        <v>808</v>
      </c>
      <c r="D69" s="15" t="s">
        <v>1451</v>
      </c>
      <c r="E69" s="14">
        <v>1</v>
      </c>
      <c r="F69" s="5">
        <v>152.52000000000001</v>
      </c>
      <c r="G69" s="5">
        <f t="shared" si="0"/>
        <v>160.14600000000002</v>
      </c>
      <c r="H69" s="5">
        <f t="shared" si="10"/>
        <v>160.14600000000002</v>
      </c>
      <c r="I69" s="27" t="s">
        <v>2358</v>
      </c>
    </row>
    <row r="70" spans="1:9" ht="28.5" customHeight="1" x14ac:dyDescent="0.25">
      <c r="A70" s="14" t="s">
        <v>83</v>
      </c>
      <c r="B70" s="16" t="s">
        <v>821</v>
      </c>
      <c r="C70" s="16" t="s">
        <v>821</v>
      </c>
      <c r="D70" s="15" t="s">
        <v>1452</v>
      </c>
      <c r="E70" s="14">
        <v>1</v>
      </c>
      <c r="F70" s="5">
        <v>152.52000000000001</v>
      </c>
      <c r="G70" s="5">
        <f t="shared" si="0"/>
        <v>160.14600000000002</v>
      </c>
      <c r="H70" s="5">
        <f t="shared" si="10"/>
        <v>160.14600000000002</v>
      </c>
      <c r="I70" s="27" t="s">
        <v>2359</v>
      </c>
    </row>
    <row r="71" spans="1:9" ht="28.5" customHeight="1" x14ac:dyDescent="0.25">
      <c r="A71" s="14" t="s">
        <v>84</v>
      </c>
      <c r="B71" s="16" t="s">
        <v>809</v>
      </c>
      <c r="C71" s="16" t="s">
        <v>809</v>
      </c>
      <c r="D71" s="15" t="s">
        <v>1453</v>
      </c>
      <c r="E71" s="14">
        <v>1</v>
      </c>
      <c r="F71" s="5">
        <v>152.52000000000001</v>
      </c>
      <c r="G71" s="5">
        <f t="shared" si="0"/>
        <v>160.14600000000002</v>
      </c>
      <c r="H71" s="5">
        <f t="shared" si="10"/>
        <v>160.14600000000002</v>
      </c>
      <c r="I71" s="27" t="s">
        <v>2360</v>
      </c>
    </row>
    <row r="72" spans="1:9" ht="96" x14ac:dyDescent="0.25">
      <c r="A72" s="14" t="s">
        <v>85</v>
      </c>
      <c r="B72" s="16" t="s">
        <v>1272</v>
      </c>
      <c r="C72" s="16" t="s">
        <v>1454</v>
      </c>
      <c r="D72" s="35"/>
      <c r="E72" s="36"/>
      <c r="F72" s="36"/>
      <c r="G72" s="36"/>
      <c r="H72" s="37"/>
      <c r="I72" s="26"/>
    </row>
    <row r="73" spans="1:9" ht="28.5" customHeight="1" x14ac:dyDescent="0.25">
      <c r="A73" s="14" t="s">
        <v>86</v>
      </c>
      <c r="B73" s="16" t="s">
        <v>808</v>
      </c>
      <c r="C73" s="16" t="s">
        <v>808</v>
      </c>
      <c r="D73" s="15" t="s">
        <v>1455</v>
      </c>
      <c r="E73" s="14">
        <v>1</v>
      </c>
      <c r="F73" s="5">
        <v>96.83</v>
      </c>
      <c r="G73" s="5">
        <f t="shared" si="0"/>
        <v>101.67150000000001</v>
      </c>
      <c r="H73" s="5">
        <f>SUM(E73*G73)</f>
        <v>101.67150000000001</v>
      </c>
      <c r="I73" s="27" t="s">
        <v>2361</v>
      </c>
    </row>
    <row r="74" spans="1:9" ht="96" x14ac:dyDescent="0.25">
      <c r="A74" s="14" t="s">
        <v>87</v>
      </c>
      <c r="B74" s="16" t="s">
        <v>1312</v>
      </c>
      <c r="C74" s="16" t="s">
        <v>1372</v>
      </c>
      <c r="D74" s="35"/>
      <c r="E74" s="36"/>
      <c r="F74" s="36"/>
      <c r="G74" s="36"/>
      <c r="H74" s="37"/>
      <c r="I74" s="26"/>
    </row>
    <row r="75" spans="1:9" ht="28.5" customHeight="1" x14ac:dyDescent="0.25">
      <c r="A75" s="14" t="s">
        <v>88</v>
      </c>
      <c r="B75" s="16" t="s">
        <v>822</v>
      </c>
      <c r="C75" s="16" t="s">
        <v>1456</v>
      </c>
      <c r="D75" s="15" t="s">
        <v>1457</v>
      </c>
      <c r="E75" s="14">
        <v>5</v>
      </c>
      <c r="F75" s="5">
        <v>214.17</v>
      </c>
      <c r="G75" s="5">
        <f t="shared" ref="G75:G137" si="11">F75*1.05</f>
        <v>224.8785</v>
      </c>
      <c r="H75" s="5">
        <f t="shared" ref="H75:H76" si="12">SUM(E75*G75)</f>
        <v>1124.3924999999999</v>
      </c>
      <c r="I75" s="27" t="s">
        <v>2362</v>
      </c>
    </row>
    <row r="76" spans="1:9" ht="28.5" customHeight="1" x14ac:dyDescent="0.25">
      <c r="A76" s="14" t="s">
        <v>89</v>
      </c>
      <c r="B76" s="16" t="s">
        <v>823</v>
      </c>
      <c r="C76" s="16" t="s">
        <v>1458</v>
      </c>
      <c r="D76" s="15" t="s">
        <v>1459</v>
      </c>
      <c r="E76" s="14">
        <v>5</v>
      </c>
      <c r="F76" s="5">
        <v>214.17</v>
      </c>
      <c r="G76" s="5">
        <f t="shared" si="11"/>
        <v>224.8785</v>
      </c>
      <c r="H76" s="5">
        <f t="shared" si="12"/>
        <v>1124.3924999999999</v>
      </c>
      <c r="I76" s="27" t="s">
        <v>2363</v>
      </c>
    </row>
    <row r="77" spans="1:9" ht="108" x14ac:dyDescent="0.25">
      <c r="A77" s="14" t="s">
        <v>90</v>
      </c>
      <c r="B77" s="16" t="s">
        <v>1273</v>
      </c>
      <c r="C77" s="16" t="s">
        <v>1460</v>
      </c>
      <c r="D77" s="35"/>
      <c r="E77" s="36"/>
      <c r="F77" s="36"/>
      <c r="G77" s="36"/>
      <c r="H77" s="37"/>
      <c r="I77" s="26"/>
    </row>
    <row r="78" spans="1:9" ht="28.5" customHeight="1" x14ac:dyDescent="0.25">
      <c r="A78" s="14" t="s">
        <v>91</v>
      </c>
      <c r="B78" s="16" t="s">
        <v>812</v>
      </c>
      <c r="C78" s="16" t="s">
        <v>812</v>
      </c>
      <c r="D78" s="15" t="s">
        <v>1461</v>
      </c>
      <c r="E78" s="14">
        <v>5</v>
      </c>
      <c r="F78" s="5">
        <v>83.58</v>
      </c>
      <c r="G78" s="5">
        <f t="shared" si="11"/>
        <v>87.759</v>
      </c>
      <c r="H78" s="5">
        <f t="shared" ref="H78:H141" si="13">SUM(E78*G78)</f>
        <v>438.79500000000002</v>
      </c>
      <c r="I78" s="27" t="s">
        <v>2364</v>
      </c>
    </row>
    <row r="79" spans="1:9" ht="156" x14ac:dyDescent="0.25">
      <c r="A79" s="14" t="s">
        <v>92</v>
      </c>
      <c r="B79" s="16" t="s">
        <v>1168</v>
      </c>
      <c r="C79" s="16" t="s">
        <v>1462</v>
      </c>
      <c r="D79" s="35"/>
      <c r="E79" s="36"/>
      <c r="F79" s="36"/>
      <c r="G79" s="36"/>
      <c r="H79" s="37"/>
      <c r="I79" s="26"/>
    </row>
    <row r="80" spans="1:9" ht="28.5" customHeight="1" x14ac:dyDescent="0.25">
      <c r="A80" s="14" t="s">
        <v>93</v>
      </c>
      <c r="B80" s="16" t="s">
        <v>830</v>
      </c>
      <c r="C80" s="16" t="s">
        <v>830</v>
      </c>
      <c r="D80" s="15" t="s">
        <v>1463</v>
      </c>
      <c r="E80" s="14">
        <v>7</v>
      </c>
      <c r="F80" s="5">
        <v>197.8</v>
      </c>
      <c r="G80" s="5">
        <f t="shared" si="11"/>
        <v>207.69000000000003</v>
      </c>
      <c r="H80" s="5">
        <f t="shared" si="13"/>
        <v>1453.8300000000002</v>
      </c>
      <c r="I80" s="27" t="s">
        <v>2368</v>
      </c>
    </row>
    <row r="81" spans="1:9" ht="28.5" customHeight="1" x14ac:dyDescent="0.25">
      <c r="A81" s="14" t="s">
        <v>94</v>
      </c>
      <c r="B81" s="16" t="s">
        <v>824</v>
      </c>
      <c r="C81" s="16" t="s">
        <v>824</v>
      </c>
      <c r="D81" s="15" t="s">
        <v>1464</v>
      </c>
      <c r="E81" s="14">
        <v>7</v>
      </c>
      <c r="F81" s="5">
        <v>197.8</v>
      </c>
      <c r="G81" s="5">
        <f t="shared" si="11"/>
        <v>207.69000000000003</v>
      </c>
      <c r="H81" s="5">
        <f t="shared" si="13"/>
        <v>1453.8300000000002</v>
      </c>
      <c r="I81" s="27" t="s">
        <v>2369</v>
      </c>
    </row>
    <row r="82" spans="1:9" ht="28.5" customHeight="1" x14ac:dyDescent="0.25">
      <c r="A82" s="14" t="s">
        <v>95</v>
      </c>
      <c r="B82" s="16" t="s">
        <v>825</v>
      </c>
      <c r="C82" s="16" t="s">
        <v>825</v>
      </c>
      <c r="D82" s="15" t="s">
        <v>1465</v>
      </c>
      <c r="E82" s="14">
        <v>7</v>
      </c>
      <c r="F82" s="5">
        <v>197.8</v>
      </c>
      <c r="G82" s="5">
        <f t="shared" si="11"/>
        <v>207.69000000000003</v>
      </c>
      <c r="H82" s="5">
        <f t="shared" si="13"/>
        <v>1453.8300000000002</v>
      </c>
      <c r="I82" s="27" t="s">
        <v>2370</v>
      </c>
    </row>
    <row r="83" spans="1:9" ht="28.5" customHeight="1" x14ac:dyDescent="0.25">
      <c r="A83" s="14" t="s">
        <v>96</v>
      </c>
      <c r="B83" s="16" t="s">
        <v>826</v>
      </c>
      <c r="C83" s="16" t="s">
        <v>826</v>
      </c>
      <c r="D83" s="15" t="s">
        <v>1466</v>
      </c>
      <c r="E83" s="14">
        <v>7</v>
      </c>
      <c r="F83" s="5">
        <v>197.8</v>
      </c>
      <c r="G83" s="5">
        <f t="shared" si="11"/>
        <v>207.69000000000003</v>
      </c>
      <c r="H83" s="5">
        <f t="shared" si="13"/>
        <v>1453.8300000000002</v>
      </c>
      <c r="I83" s="27" t="s">
        <v>2365</v>
      </c>
    </row>
    <row r="84" spans="1:9" ht="28.5" customHeight="1" x14ac:dyDescent="0.25">
      <c r="A84" s="14" t="s">
        <v>97</v>
      </c>
      <c r="B84" s="16" t="s">
        <v>827</v>
      </c>
      <c r="C84" s="16" t="s">
        <v>827</v>
      </c>
      <c r="D84" s="15" t="s">
        <v>1467</v>
      </c>
      <c r="E84" s="14">
        <v>7</v>
      </c>
      <c r="F84" s="5">
        <v>197.8</v>
      </c>
      <c r="G84" s="5">
        <f t="shared" si="11"/>
        <v>207.69000000000003</v>
      </c>
      <c r="H84" s="5">
        <f t="shared" si="13"/>
        <v>1453.8300000000002</v>
      </c>
      <c r="I84" s="27" t="s">
        <v>2366</v>
      </c>
    </row>
    <row r="85" spans="1:9" ht="28.5" customHeight="1" x14ac:dyDescent="0.25">
      <c r="A85" s="14" t="s">
        <v>98</v>
      </c>
      <c r="B85" s="16" t="s">
        <v>828</v>
      </c>
      <c r="C85" s="16" t="s">
        <v>828</v>
      </c>
      <c r="D85" s="15" t="s">
        <v>1468</v>
      </c>
      <c r="E85" s="14">
        <v>7</v>
      </c>
      <c r="F85" s="5">
        <v>197.8</v>
      </c>
      <c r="G85" s="5">
        <f t="shared" si="11"/>
        <v>207.69000000000003</v>
      </c>
      <c r="H85" s="5">
        <f t="shared" si="13"/>
        <v>1453.8300000000002</v>
      </c>
      <c r="I85" s="27" t="s">
        <v>2367</v>
      </c>
    </row>
    <row r="86" spans="1:9" ht="180" x14ac:dyDescent="0.25">
      <c r="A86" s="14" t="s">
        <v>99</v>
      </c>
      <c r="B86" s="16" t="s">
        <v>1313</v>
      </c>
      <c r="C86" s="16" t="s">
        <v>1469</v>
      </c>
      <c r="D86" s="35"/>
      <c r="E86" s="36"/>
      <c r="F86" s="36"/>
      <c r="G86" s="36"/>
      <c r="H86" s="37"/>
      <c r="I86" s="26"/>
    </row>
    <row r="87" spans="1:9" ht="28.5" customHeight="1" x14ac:dyDescent="0.25">
      <c r="A87" s="14" t="s">
        <v>100</v>
      </c>
      <c r="B87" s="16" t="s">
        <v>1165</v>
      </c>
      <c r="C87" s="16" t="s">
        <v>1165</v>
      </c>
      <c r="D87" s="15" t="s">
        <v>1470</v>
      </c>
      <c r="E87" s="14">
        <v>1</v>
      </c>
      <c r="F87" s="5">
        <v>162.28</v>
      </c>
      <c r="G87" s="5">
        <f t="shared" si="11"/>
        <v>170.39400000000001</v>
      </c>
      <c r="H87" s="5">
        <f t="shared" si="13"/>
        <v>170.39400000000001</v>
      </c>
      <c r="I87" s="27" t="s">
        <v>2371</v>
      </c>
    </row>
    <row r="88" spans="1:9" ht="28.5" customHeight="1" x14ac:dyDescent="0.25">
      <c r="A88" s="14" t="s">
        <v>101</v>
      </c>
      <c r="B88" s="16" t="s">
        <v>829</v>
      </c>
      <c r="C88" s="16" t="s">
        <v>829</v>
      </c>
      <c r="D88" s="15" t="s">
        <v>1471</v>
      </c>
      <c r="E88" s="14">
        <v>1</v>
      </c>
      <c r="F88" s="5">
        <v>162.28</v>
      </c>
      <c r="G88" s="5">
        <f t="shared" si="11"/>
        <v>170.39400000000001</v>
      </c>
      <c r="H88" s="5">
        <f t="shared" si="13"/>
        <v>170.39400000000001</v>
      </c>
      <c r="I88" s="27" t="s">
        <v>2372</v>
      </c>
    </row>
    <row r="89" spans="1:9" ht="28.5" customHeight="1" x14ac:dyDescent="0.25">
      <c r="A89" s="14" t="s">
        <v>102</v>
      </c>
      <c r="B89" s="16" t="s">
        <v>830</v>
      </c>
      <c r="C89" s="16" t="s">
        <v>830</v>
      </c>
      <c r="D89" s="15" t="s">
        <v>1472</v>
      </c>
      <c r="E89" s="14">
        <v>1</v>
      </c>
      <c r="F89" s="5">
        <v>162.28</v>
      </c>
      <c r="G89" s="5">
        <f t="shared" si="11"/>
        <v>170.39400000000001</v>
      </c>
      <c r="H89" s="5">
        <f t="shared" si="13"/>
        <v>170.39400000000001</v>
      </c>
      <c r="I89" s="27" t="s">
        <v>2373</v>
      </c>
    </row>
    <row r="90" spans="1:9" ht="28.5" customHeight="1" x14ac:dyDescent="0.25">
      <c r="A90" s="14" t="s">
        <v>103</v>
      </c>
      <c r="B90" s="16" t="s">
        <v>825</v>
      </c>
      <c r="C90" s="16" t="s">
        <v>825</v>
      </c>
      <c r="D90" s="15" t="s">
        <v>1473</v>
      </c>
      <c r="E90" s="14">
        <v>1</v>
      </c>
      <c r="F90" s="5">
        <v>162.28</v>
      </c>
      <c r="G90" s="5">
        <f t="shared" si="11"/>
        <v>170.39400000000001</v>
      </c>
      <c r="H90" s="5">
        <f t="shared" si="13"/>
        <v>170.39400000000001</v>
      </c>
      <c r="I90" s="27" t="s">
        <v>2374</v>
      </c>
    </row>
    <row r="91" spans="1:9" ht="28.5" customHeight="1" x14ac:dyDescent="0.25">
      <c r="A91" s="14" t="s">
        <v>104</v>
      </c>
      <c r="B91" s="16" t="s">
        <v>831</v>
      </c>
      <c r="C91" s="16" t="s">
        <v>831</v>
      </c>
      <c r="D91" s="15" t="s">
        <v>1474</v>
      </c>
      <c r="E91" s="14">
        <v>1</v>
      </c>
      <c r="F91" s="5">
        <v>162.28</v>
      </c>
      <c r="G91" s="5">
        <f t="shared" si="11"/>
        <v>170.39400000000001</v>
      </c>
      <c r="H91" s="5">
        <f t="shared" si="13"/>
        <v>170.39400000000001</v>
      </c>
      <c r="I91" s="27" t="s">
        <v>2375</v>
      </c>
    </row>
    <row r="92" spans="1:9" ht="28.5" customHeight="1" x14ac:dyDescent="0.25">
      <c r="A92" s="14" t="s">
        <v>105</v>
      </c>
      <c r="B92" s="16" t="s">
        <v>832</v>
      </c>
      <c r="C92" s="16" t="s">
        <v>832</v>
      </c>
      <c r="D92" s="15" t="s">
        <v>1475</v>
      </c>
      <c r="E92" s="14">
        <v>1</v>
      </c>
      <c r="F92" s="5">
        <v>162.28</v>
      </c>
      <c r="G92" s="5">
        <f t="shared" si="11"/>
        <v>170.39400000000001</v>
      </c>
      <c r="H92" s="5">
        <f t="shared" si="13"/>
        <v>170.39400000000001</v>
      </c>
      <c r="I92" s="27" t="s">
        <v>2376</v>
      </c>
    </row>
    <row r="93" spans="1:9" ht="28.5" customHeight="1" x14ac:dyDescent="0.25">
      <c r="A93" s="14" t="s">
        <v>106</v>
      </c>
      <c r="B93" s="16" t="s">
        <v>833</v>
      </c>
      <c r="C93" s="16" t="s">
        <v>833</v>
      </c>
      <c r="D93" s="15" t="s">
        <v>1476</v>
      </c>
      <c r="E93" s="14">
        <v>1</v>
      </c>
      <c r="F93" s="5">
        <v>162.28</v>
      </c>
      <c r="G93" s="5">
        <f t="shared" si="11"/>
        <v>170.39400000000001</v>
      </c>
      <c r="H93" s="5">
        <f t="shared" si="13"/>
        <v>170.39400000000001</v>
      </c>
      <c r="I93" s="27" t="s">
        <v>2377</v>
      </c>
    </row>
    <row r="94" spans="1:9" ht="28.5" customHeight="1" x14ac:dyDescent="0.25">
      <c r="A94" s="14" t="s">
        <v>107</v>
      </c>
      <c r="B94" s="16" t="s">
        <v>834</v>
      </c>
      <c r="C94" s="16" t="s">
        <v>834</v>
      </c>
      <c r="D94" s="15" t="s">
        <v>1477</v>
      </c>
      <c r="E94" s="14">
        <v>1</v>
      </c>
      <c r="F94" s="5">
        <v>162.28</v>
      </c>
      <c r="G94" s="5">
        <f t="shared" si="11"/>
        <v>170.39400000000001</v>
      </c>
      <c r="H94" s="5">
        <f t="shared" si="13"/>
        <v>170.39400000000001</v>
      </c>
      <c r="I94" s="27" t="s">
        <v>2378</v>
      </c>
    </row>
    <row r="95" spans="1:9" ht="28.5" customHeight="1" x14ac:dyDescent="0.25">
      <c r="A95" s="14" t="s">
        <v>108</v>
      </c>
      <c r="B95" s="16" t="s">
        <v>835</v>
      </c>
      <c r="C95" s="16" t="s">
        <v>835</v>
      </c>
      <c r="D95" s="15" t="s">
        <v>1478</v>
      </c>
      <c r="E95" s="14">
        <v>1</v>
      </c>
      <c r="F95" s="5">
        <v>162.28</v>
      </c>
      <c r="G95" s="5">
        <f t="shared" si="11"/>
        <v>170.39400000000001</v>
      </c>
      <c r="H95" s="5">
        <f t="shared" si="13"/>
        <v>170.39400000000001</v>
      </c>
      <c r="I95" s="27" t="s">
        <v>2379</v>
      </c>
    </row>
    <row r="96" spans="1:9" ht="28.5" customHeight="1" x14ac:dyDescent="0.25">
      <c r="A96" s="14" t="s">
        <v>109</v>
      </c>
      <c r="B96" s="16" t="s">
        <v>826</v>
      </c>
      <c r="C96" s="16" t="s">
        <v>826</v>
      </c>
      <c r="D96" s="15" t="s">
        <v>1479</v>
      </c>
      <c r="E96" s="14">
        <v>1</v>
      </c>
      <c r="F96" s="5">
        <v>162.28</v>
      </c>
      <c r="G96" s="5">
        <f t="shared" si="11"/>
        <v>170.39400000000001</v>
      </c>
      <c r="H96" s="5">
        <f t="shared" si="13"/>
        <v>170.39400000000001</v>
      </c>
      <c r="I96" s="27" t="s">
        <v>2380</v>
      </c>
    </row>
    <row r="97" spans="1:9" ht="28.5" customHeight="1" x14ac:dyDescent="0.25">
      <c r="A97" s="14" t="s">
        <v>110</v>
      </c>
      <c r="B97" s="16" t="s">
        <v>828</v>
      </c>
      <c r="C97" s="16" t="s">
        <v>828</v>
      </c>
      <c r="D97" s="15" t="s">
        <v>1480</v>
      </c>
      <c r="E97" s="14">
        <v>1</v>
      </c>
      <c r="F97" s="5">
        <v>162.28</v>
      </c>
      <c r="G97" s="5">
        <f t="shared" si="11"/>
        <v>170.39400000000001</v>
      </c>
      <c r="H97" s="5">
        <f t="shared" si="13"/>
        <v>170.39400000000001</v>
      </c>
      <c r="I97" s="27" t="s">
        <v>2381</v>
      </c>
    </row>
    <row r="98" spans="1:9" ht="28.5" customHeight="1" x14ac:dyDescent="0.25">
      <c r="A98" s="14" t="s">
        <v>111</v>
      </c>
      <c r="B98" s="16" t="s">
        <v>836</v>
      </c>
      <c r="C98" s="16" t="s">
        <v>836</v>
      </c>
      <c r="D98" s="15" t="s">
        <v>1481</v>
      </c>
      <c r="E98" s="14">
        <v>1</v>
      </c>
      <c r="F98" s="5">
        <v>162.28</v>
      </c>
      <c r="G98" s="5">
        <f t="shared" si="11"/>
        <v>170.39400000000001</v>
      </c>
      <c r="H98" s="5">
        <f t="shared" si="13"/>
        <v>170.39400000000001</v>
      </c>
      <c r="I98" s="27" t="s">
        <v>2382</v>
      </c>
    </row>
    <row r="99" spans="1:9" ht="28.5" customHeight="1" x14ac:dyDescent="0.25">
      <c r="A99" s="14" t="s">
        <v>112</v>
      </c>
      <c r="B99" s="16" t="s">
        <v>837</v>
      </c>
      <c r="C99" s="16" t="s">
        <v>837</v>
      </c>
      <c r="D99" s="15" t="s">
        <v>1482</v>
      </c>
      <c r="E99" s="14">
        <v>1</v>
      </c>
      <c r="F99" s="5">
        <v>162.28</v>
      </c>
      <c r="G99" s="5">
        <f t="shared" si="11"/>
        <v>170.39400000000001</v>
      </c>
      <c r="H99" s="5">
        <f t="shared" si="13"/>
        <v>170.39400000000001</v>
      </c>
      <c r="I99" s="27" t="s">
        <v>2383</v>
      </c>
    </row>
    <row r="100" spans="1:9" ht="108" x14ac:dyDescent="0.25">
      <c r="A100" s="14" t="s">
        <v>113</v>
      </c>
      <c r="B100" s="16" t="s">
        <v>1274</v>
      </c>
      <c r="C100" s="16" t="s">
        <v>1483</v>
      </c>
      <c r="D100" s="35"/>
      <c r="E100" s="36"/>
      <c r="F100" s="36"/>
      <c r="G100" s="36"/>
      <c r="H100" s="37"/>
      <c r="I100" s="26"/>
    </row>
    <row r="101" spans="1:9" ht="28.5" customHeight="1" x14ac:dyDescent="0.25">
      <c r="A101" s="14" t="s">
        <v>114</v>
      </c>
      <c r="B101" s="16" t="s">
        <v>1166</v>
      </c>
      <c r="C101" s="16" t="s">
        <v>1484</v>
      </c>
      <c r="D101" s="15" t="s">
        <v>1486</v>
      </c>
      <c r="E101" s="14">
        <v>50</v>
      </c>
      <c r="F101" s="5">
        <v>161.25</v>
      </c>
      <c r="G101" s="5">
        <f t="shared" si="11"/>
        <v>169.3125</v>
      </c>
      <c r="H101" s="5">
        <f t="shared" si="13"/>
        <v>8465.625</v>
      </c>
      <c r="I101" s="27" t="s">
        <v>2384</v>
      </c>
    </row>
    <row r="102" spans="1:9" ht="28.5" customHeight="1" x14ac:dyDescent="0.25">
      <c r="A102" s="14" t="s">
        <v>115</v>
      </c>
      <c r="B102" s="16" t="s">
        <v>838</v>
      </c>
      <c r="C102" s="16" t="s">
        <v>1485</v>
      </c>
      <c r="D102" s="15" t="s">
        <v>1487</v>
      </c>
      <c r="E102" s="14">
        <v>50</v>
      </c>
      <c r="F102" s="5">
        <v>161.25</v>
      </c>
      <c r="G102" s="5">
        <f t="shared" si="11"/>
        <v>169.3125</v>
      </c>
      <c r="H102" s="5">
        <f t="shared" si="13"/>
        <v>8465.625</v>
      </c>
      <c r="I102" s="27" t="s">
        <v>2385</v>
      </c>
    </row>
    <row r="103" spans="1:9" ht="120" x14ac:dyDescent="0.25">
      <c r="A103" s="14" t="s">
        <v>116</v>
      </c>
      <c r="B103" s="16" t="s">
        <v>1275</v>
      </c>
      <c r="C103" s="16" t="s">
        <v>1490</v>
      </c>
      <c r="D103" s="35"/>
      <c r="E103" s="36"/>
      <c r="F103" s="36"/>
      <c r="G103" s="36"/>
      <c r="H103" s="37"/>
      <c r="I103" s="26"/>
    </row>
    <row r="104" spans="1:9" ht="28.5" customHeight="1" x14ac:dyDescent="0.25">
      <c r="A104" s="14" t="s">
        <v>117</v>
      </c>
      <c r="B104" s="16" t="s">
        <v>1167</v>
      </c>
      <c r="C104" s="16" t="s">
        <v>1167</v>
      </c>
      <c r="D104" s="15" t="s">
        <v>1488</v>
      </c>
      <c r="E104" s="14">
        <v>15</v>
      </c>
      <c r="F104" s="5">
        <v>214.17</v>
      </c>
      <c r="G104" s="5">
        <f t="shared" si="11"/>
        <v>224.8785</v>
      </c>
      <c r="H104" s="5">
        <f t="shared" si="13"/>
        <v>3373.1775000000002</v>
      </c>
      <c r="I104" s="27" t="s">
        <v>2386</v>
      </c>
    </row>
    <row r="105" spans="1:9" ht="28.5" customHeight="1" x14ac:dyDescent="0.25">
      <c r="A105" s="14" t="s">
        <v>118</v>
      </c>
      <c r="B105" s="16" t="s">
        <v>839</v>
      </c>
      <c r="C105" s="16" t="s">
        <v>839</v>
      </c>
      <c r="D105" s="15" t="s">
        <v>1489</v>
      </c>
      <c r="E105" s="14">
        <v>15</v>
      </c>
      <c r="F105" s="5">
        <v>214.17</v>
      </c>
      <c r="G105" s="5">
        <f t="shared" si="11"/>
        <v>224.8785</v>
      </c>
      <c r="H105" s="5">
        <f t="shared" si="13"/>
        <v>3373.1775000000002</v>
      </c>
      <c r="I105" s="27" t="s">
        <v>2387</v>
      </c>
    </row>
    <row r="106" spans="1:9" ht="180" x14ac:dyDescent="0.25">
      <c r="A106" s="14" t="s">
        <v>119</v>
      </c>
      <c r="B106" s="16" t="s">
        <v>1276</v>
      </c>
      <c r="C106" s="16" t="s">
        <v>1491</v>
      </c>
      <c r="D106" s="35"/>
      <c r="E106" s="36"/>
      <c r="F106" s="36"/>
      <c r="G106" s="36"/>
      <c r="H106" s="37"/>
      <c r="I106" s="26"/>
    </row>
    <row r="107" spans="1:9" ht="28.5" customHeight="1" x14ac:dyDescent="0.25">
      <c r="A107" s="14" t="s">
        <v>120</v>
      </c>
      <c r="B107" s="16" t="s">
        <v>1165</v>
      </c>
      <c r="C107" s="16" t="s">
        <v>1165</v>
      </c>
      <c r="D107" s="15" t="s">
        <v>1492</v>
      </c>
      <c r="E107" s="14">
        <v>1</v>
      </c>
      <c r="F107" s="5">
        <v>162.28</v>
      </c>
      <c r="G107" s="5">
        <f t="shared" si="11"/>
        <v>170.39400000000001</v>
      </c>
      <c r="H107" s="5">
        <f t="shared" si="13"/>
        <v>170.39400000000001</v>
      </c>
      <c r="I107" s="27" t="s">
        <v>2391</v>
      </c>
    </row>
    <row r="108" spans="1:9" ht="28.5" customHeight="1" x14ac:dyDescent="0.25">
      <c r="A108" s="14" t="s">
        <v>121</v>
      </c>
      <c r="B108" s="16" t="s">
        <v>829</v>
      </c>
      <c r="C108" s="16" t="s">
        <v>829</v>
      </c>
      <c r="D108" s="15" t="s">
        <v>1493</v>
      </c>
      <c r="E108" s="14">
        <v>1</v>
      </c>
      <c r="F108" s="5">
        <v>162.28</v>
      </c>
      <c r="G108" s="5">
        <f t="shared" si="11"/>
        <v>170.39400000000001</v>
      </c>
      <c r="H108" s="5">
        <f t="shared" si="13"/>
        <v>170.39400000000001</v>
      </c>
      <c r="I108" s="27" t="s">
        <v>2392</v>
      </c>
    </row>
    <row r="109" spans="1:9" ht="28.5" customHeight="1" x14ac:dyDescent="0.25">
      <c r="A109" s="14" t="s">
        <v>122</v>
      </c>
      <c r="B109" s="16" t="s">
        <v>840</v>
      </c>
      <c r="C109" s="16" t="s">
        <v>840</v>
      </c>
      <c r="D109" s="15" t="s">
        <v>1494</v>
      </c>
      <c r="E109" s="14">
        <v>1</v>
      </c>
      <c r="F109" s="5">
        <v>162.28</v>
      </c>
      <c r="G109" s="5">
        <f t="shared" si="11"/>
        <v>170.39400000000001</v>
      </c>
      <c r="H109" s="5">
        <f t="shared" si="13"/>
        <v>170.39400000000001</v>
      </c>
      <c r="I109" s="27" t="s">
        <v>2393</v>
      </c>
    </row>
    <row r="110" spans="1:9" ht="28.5" customHeight="1" x14ac:dyDescent="0.25">
      <c r="A110" s="14" t="s">
        <v>123</v>
      </c>
      <c r="B110" s="16" t="s">
        <v>833</v>
      </c>
      <c r="C110" s="16" t="s">
        <v>833</v>
      </c>
      <c r="D110" s="15" t="s">
        <v>1495</v>
      </c>
      <c r="E110" s="14">
        <v>1</v>
      </c>
      <c r="F110" s="5">
        <v>162.28</v>
      </c>
      <c r="G110" s="5">
        <f t="shared" si="11"/>
        <v>170.39400000000001</v>
      </c>
      <c r="H110" s="5">
        <f t="shared" si="13"/>
        <v>170.39400000000001</v>
      </c>
      <c r="I110" s="27" t="s">
        <v>2388</v>
      </c>
    </row>
    <row r="111" spans="1:9" ht="28.5" customHeight="1" x14ac:dyDescent="0.25">
      <c r="A111" s="14" t="s">
        <v>124</v>
      </c>
      <c r="B111" s="16" t="s">
        <v>834</v>
      </c>
      <c r="C111" s="16" t="s">
        <v>834</v>
      </c>
      <c r="D111" s="15" t="s">
        <v>1496</v>
      </c>
      <c r="E111" s="14">
        <v>1</v>
      </c>
      <c r="F111" s="5">
        <v>162.28</v>
      </c>
      <c r="G111" s="5">
        <f t="shared" si="11"/>
        <v>170.39400000000001</v>
      </c>
      <c r="H111" s="5">
        <f t="shared" si="13"/>
        <v>170.39400000000001</v>
      </c>
      <c r="I111" s="27" t="s">
        <v>2389</v>
      </c>
    </row>
    <row r="112" spans="1:9" ht="28.5" customHeight="1" x14ac:dyDescent="0.25">
      <c r="A112" s="14" t="s">
        <v>125</v>
      </c>
      <c r="B112" s="16" t="s">
        <v>835</v>
      </c>
      <c r="C112" s="16" t="s">
        <v>835</v>
      </c>
      <c r="D112" s="15" t="s">
        <v>1497</v>
      </c>
      <c r="E112" s="14">
        <v>1</v>
      </c>
      <c r="F112" s="5">
        <v>162.28</v>
      </c>
      <c r="G112" s="5">
        <f t="shared" si="11"/>
        <v>170.39400000000001</v>
      </c>
      <c r="H112" s="5">
        <f t="shared" si="13"/>
        <v>170.39400000000001</v>
      </c>
      <c r="I112" s="27" t="s">
        <v>2390</v>
      </c>
    </row>
    <row r="113" spans="1:9" ht="120" x14ac:dyDescent="0.25">
      <c r="A113" s="14" t="s">
        <v>126</v>
      </c>
      <c r="B113" s="16" t="s">
        <v>1277</v>
      </c>
      <c r="C113" s="16" t="s">
        <v>1498</v>
      </c>
      <c r="D113" s="35"/>
      <c r="E113" s="36"/>
      <c r="F113" s="36"/>
      <c r="G113" s="36"/>
      <c r="H113" s="37"/>
      <c r="I113" s="26"/>
    </row>
    <row r="114" spans="1:9" ht="28.5" customHeight="1" x14ac:dyDescent="0.25">
      <c r="A114" s="14" t="s">
        <v>127</v>
      </c>
      <c r="B114" s="16" t="s">
        <v>1169</v>
      </c>
      <c r="C114" s="16" t="s">
        <v>1499</v>
      </c>
      <c r="D114" s="15" t="s">
        <v>1501</v>
      </c>
      <c r="E114" s="14">
        <v>12</v>
      </c>
      <c r="F114" s="5">
        <v>123.47</v>
      </c>
      <c r="G114" s="5">
        <f t="shared" si="11"/>
        <v>129.64350000000002</v>
      </c>
      <c r="H114" s="5">
        <f t="shared" si="13"/>
        <v>1555.7220000000002</v>
      </c>
      <c r="I114" s="27" t="s">
        <v>2394</v>
      </c>
    </row>
    <row r="115" spans="1:9" ht="28.5" customHeight="1" x14ac:dyDescent="0.25">
      <c r="A115" s="14" t="s">
        <v>128</v>
      </c>
      <c r="B115" s="16" t="s">
        <v>841</v>
      </c>
      <c r="C115" s="16" t="s">
        <v>1500</v>
      </c>
      <c r="D115" s="15" t="s">
        <v>1502</v>
      </c>
      <c r="E115" s="14">
        <v>12</v>
      </c>
      <c r="F115" s="5">
        <v>123.47</v>
      </c>
      <c r="G115" s="5">
        <f t="shared" si="11"/>
        <v>129.64350000000002</v>
      </c>
      <c r="H115" s="5">
        <f t="shared" si="13"/>
        <v>1555.7220000000002</v>
      </c>
      <c r="I115" s="27" t="s">
        <v>2395</v>
      </c>
    </row>
    <row r="116" spans="1:9" ht="132" x14ac:dyDescent="0.25">
      <c r="A116" s="14" t="s">
        <v>129</v>
      </c>
      <c r="B116" s="16" t="s">
        <v>1314</v>
      </c>
      <c r="C116" s="16" t="s">
        <v>1503</v>
      </c>
      <c r="D116" s="35"/>
      <c r="E116" s="36"/>
      <c r="F116" s="36"/>
      <c r="G116" s="36"/>
      <c r="H116" s="37"/>
      <c r="I116" s="26"/>
    </row>
    <row r="117" spans="1:9" ht="28.5" customHeight="1" x14ac:dyDescent="0.25">
      <c r="A117" s="14" t="s">
        <v>130</v>
      </c>
      <c r="B117" s="16" t="s">
        <v>1170</v>
      </c>
      <c r="C117" s="16" t="s">
        <v>1170</v>
      </c>
      <c r="D117" s="15" t="s">
        <v>1504</v>
      </c>
      <c r="E117" s="14">
        <v>1</v>
      </c>
      <c r="F117" s="5">
        <v>186.98</v>
      </c>
      <c r="G117" s="5">
        <f t="shared" si="11"/>
        <v>196.32900000000001</v>
      </c>
      <c r="H117" s="5">
        <f t="shared" si="13"/>
        <v>196.32900000000001</v>
      </c>
      <c r="I117" s="27" t="s">
        <v>2396</v>
      </c>
    </row>
    <row r="118" spans="1:9" ht="28.5" customHeight="1" x14ac:dyDescent="0.25">
      <c r="A118" s="14" t="s">
        <v>131</v>
      </c>
      <c r="B118" s="16" t="s">
        <v>842</v>
      </c>
      <c r="C118" s="16" t="s">
        <v>842</v>
      </c>
      <c r="D118" s="15" t="s">
        <v>1505</v>
      </c>
      <c r="E118" s="14">
        <v>1</v>
      </c>
      <c r="F118" s="5">
        <v>186.98</v>
      </c>
      <c r="G118" s="5">
        <f t="shared" si="11"/>
        <v>196.32900000000001</v>
      </c>
      <c r="H118" s="5">
        <f t="shared" si="13"/>
        <v>196.32900000000001</v>
      </c>
      <c r="I118" s="27" t="s">
        <v>2397</v>
      </c>
    </row>
    <row r="119" spans="1:9" ht="28.5" customHeight="1" x14ac:dyDescent="0.25">
      <c r="A119" s="14" t="s">
        <v>132</v>
      </c>
      <c r="B119" s="16" t="s">
        <v>843</v>
      </c>
      <c r="C119" s="16" t="s">
        <v>843</v>
      </c>
      <c r="D119" s="15" t="s">
        <v>1506</v>
      </c>
      <c r="E119" s="14">
        <v>1</v>
      </c>
      <c r="F119" s="5">
        <v>186.98</v>
      </c>
      <c r="G119" s="5">
        <f t="shared" si="11"/>
        <v>196.32900000000001</v>
      </c>
      <c r="H119" s="5">
        <f t="shared" si="13"/>
        <v>196.32900000000001</v>
      </c>
      <c r="I119" s="27" t="s">
        <v>2398</v>
      </c>
    </row>
    <row r="120" spans="1:9" ht="28.5" customHeight="1" x14ac:dyDescent="0.25">
      <c r="A120" s="14" t="s">
        <v>133</v>
      </c>
      <c r="B120" s="16" t="s">
        <v>844</v>
      </c>
      <c r="C120" s="16" t="s">
        <v>844</v>
      </c>
      <c r="D120" s="15" t="s">
        <v>1507</v>
      </c>
      <c r="E120" s="14">
        <v>1</v>
      </c>
      <c r="F120" s="5">
        <v>186.98</v>
      </c>
      <c r="G120" s="5">
        <f t="shared" si="11"/>
        <v>196.32900000000001</v>
      </c>
      <c r="H120" s="5">
        <f t="shared" si="13"/>
        <v>196.32900000000001</v>
      </c>
      <c r="I120" s="27" t="s">
        <v>2399</v>
      </c>
    </row>
    <row r="121" spans="1:9" ht="28.5" customHeight="1" x14ac:dyDescent="0.25">
      <c r="A121" s="14" t="s">
        <v>134</v>
      </c>
      <c r="B121" s="16" t="s">
        <v>845</v>
      </c>
      <c r="C121" s="16" t="s">
        <v>845</v>
      </c>
      <c r="D121" s="15" t="s">
        <v>1508</v>
      </c>
      <c r="E121" s="14">
        <v>1</v>
      </c>
      <c r="F121" s="5">
        <v>186.98</v>
      </c>
      <c r="G121" s="5">
        <f t="shared" si="11"/>
        <v>196.32900000000001</v>
      </c>
      <c r="H121" s="5">
        <f t="shared" si="13"/>
        <v>196.32900000000001</v>
      </c>
      <c r="I121" s="27" t="s">
        <v>2400</v>
      </c>
    </row>
    <row r="122" spans="1:9" ht="28.5" customHeight="1" x14ac:dyDescent="0.25">
      <c r="A122" s="14" t="s">
        <v>135</v>
      </c>
      <c r="B122" s="16" t="s">
        <v>846</v>
      </c>
      <c r="C122" s="16" t="s">
        <v>846</v>
      </c>
      <c r="D122" s="15" t="s">
        <v>1509</v>
      </c>
      <c r="E122" s="14">
        <v>1</v>
      </c>
      <c r="F122" s="5">
        <v>186.98</v>
      </c>
      <c r="G122" s="5">
        <f t="shared" si="11"/>
        <v>196.32900000000001</v>
      </c>
      <c r="H122" s="5">
        <f t="shared" si="13"/>
        <v>196.32900000000001</v>
      </c>
      <c r="I122" s="27" t="s">
        <v>2401</v>
      </c>
    </row>
    <row r="123" spans="1:9" ht="28.5" customHeight="1" x14ac:dyDescent="0.25">
      <c r="A123" s="14" t="s">
        <v>136</v>
      </c>
      <c r="B123" s="16" t="s">
        <v>847</v>
      </c>
      <c r="C123" s="16" t="s">
        <v>847</v>
      </c>
      <c r="D123" s="15" t="s">
        <v>1510</v>
      </c>
      <c r="E123" s="14">
        <v>1</v>
      </c>
      <c r="F123" s="5">
        <v>186.98</v>
      </c>
      <c r="G123" s="5">
        <f t="shared" si="11"/>
        <v>196.32900000000001</v>
      </c>
      <c r="H123" s="5">
        <f t="shared" si="13"/>
        <v>196.32900000000001</v>
      </c>
      <c r="I123" s="27" t="s">
        <v>2402</v>
      </c>
    </row>
    <row r="124" spans="1:9" ht="28.5" customHeight="1" x14ac:dyDescent="0.25">
      <c r="A124" s="14" t="s">
        <v>137</v>
      </c>
      <c r="B124" s="16" t="s">
        <v>848</v>
      </c>
      <c r="C124" s="16" t="s">
        <v>848</v>
      </c>
      <c r="D124" s="15" t="s">
        <v>1511</v>
      </c>
      <c r="E124" s="14">
        <v>1</v>
      </c>
      <c r="F124" s="5">
        <v>186.98</v>
      </c>
      <c r="G124" s="5">
        <f t="shared" si="11"/>
        <v>196.32900000000001</v>
      </c>
      <c r="H124" s="5">
        <f t="shared" si="13"/>
        <v>196.32900000000001</v>
      </c>
      <c r="I124" s="27" t="s">
        <v>2403</v>
      </c>
    </row>
    <row r="125" spans="1:9" ht="28.5" customHeight="1" x14ac:dyDescent="0.25">
      <c r="A125" s="14" t="s">
        <v>138</v>
      </c>
      <c r="B125" s="16" t="s">
        <v>849</v>
      </c>
      <c r="C125" s="16" t="s">
        <v>849</v>
      </c>
      <c r="D125" s="15" t="s">
        <v>1512</v>
      </c>
      <c r="E125" s="14">
        <v>1</v>
      </c>
      <c r="F125" s="5">
        <v>186.98</v>
      </c>
      <c r="G125" s="5">
        <f t="shared" si="11"/>
        <v>196.32900000000001</v>
      </c>
      <c r="H125" s="5">
        <f t="shared" si="13"/>
        <v>196.32900000000001</v>
      </c>
      <c r="I125" s="27" t="s">
        <v>2404</v>
      </c>
    </row>
    <row r="126" spans="1:9" ht="28.5" customHeight="1" x14ac:dyDescent="0.25">
      <c r="A126" s="14" t="s">
        <v>139</v>
      </c>
      <c r="B126" s="16" t="s">
        <v>850</v>
      </c>
      <c r="C126" s="16" t="s">
        <v>850</v>
      </c>
      <c r="D126" s="15" t="s">
        <v>1513</v>
      </c>
      <c r="E126" s="14">
        <v>1</v>
      </c>
      <c r="F126" s="5">
        <v>186.98</v>
      </c>
      <c r="G126" s="5">
        <f t="shared" si="11"/>
        <v>196.32900000000001</v>
      </c>
      <c r="H126" s="5">
        <f t="shared" si="13"/>
        <v>196.32900000000001</v>
      </c>
      <c r="I126" s="27" t="s">
        <v>2405</v>
      </c>
    </row>
    <row r="127" spans="1:9" ht="28.5" customHeight="1" x14ac:dyDescent="0.25">
      <c r="A127" s="14" t="s">
        <v>140</v>
      </c>
      <c r="B127" s="16" t="s">
        <v>851</v>
      </c>
      <c r="C127" s="16" t="s">
        <v>851</v>
      </c>
      <c r="D127" s="15" t="s">
        <v>1514</v>
      </c>
      <c r="E127" s="14">
        <v>1</v>
      </c>
      <c r="F127" s="5">
        <v>186.98</v>
      </c>
      <c r="G127" s="5">
        <f t="shared" si="11"/>
        <v>196.32900000000001</v>
      </c>
      <c r="H127" s="5">
        <f t="shared" si="13"/>
        <v>196.32900000000001</v>
      </c>
      <c r="I127" s="27" t="s">
        <v>2406</v>
      </c>
    </row>
    <row r="128" spans="1:9" ht="28.5" customHeight="1" x14ac:dyDescent="0.25">
      <c r="A128" s="14" t="s">
        <v>141</v>
      </c>
      <c r="B128" s="16" t="s">
        <v>852</v>
      </c>
      <c r="C128" s="16" t="s">
        <v>852</v>
      </c>
      <c r="D128" s="15" t="s">
        <v>1515</v>
      </c>
      <c r="E128" s="14">
        <v>1</v>
      </c>
      <c r="F128" s="5">
        <v>186.98</v>
      </c>
      <c r="G128" s="5">
        <f t="shared" si="11"/>
        <v>196.32900000000001</v>
      </c>
      <c r="H128" s="5">
        <f t="shared" si="13"/>
        <v>196.32900000000001</v>
      </c>
      <c r="I128" s="27" t="s">
        <v>2407</v>
      </c>
    </row>
    <row r="129" spans="1:9" ht="132" x14ac:dyDescent="0.25">
      <c r="A129" s="14" t="s">
        <v>142</v>
      </c>
      <c r="B129" s="16" t="s">
        <v>1278</v>
      </c>
      <c r="C129" s="16" t="s">
        <v>1516</v>
      </c>
      <c r="D129" s="35"/>
      <c r="E129" s="36"/>
      <c r="F129" s="36"/>
      <c r="G129" s="36"/>
      <c r="H129" s="37"/>
      <c r="I129" s="26"/>
    </row>
    <row r="130" spans="1:9" ht="28.5" customHeight="1" x14ac:dyDescent="0.25">
      <c r="A130" s="14" t="s">
        <v>143</v>
      </c>
      <c r="B130" s="16" t="s">
        <v>853</v>
      </c>
      <c r="C130" s="16" t="s">
        <v>853</v>
      </c>
      <c r="D130" s="15" t="s">
        <v>1517</v>
      </c>
      <c r="E130" s="14">
        <v>5</v>
      </c>
      <c r="F130" s="5">
        <v>103.62</v>
      </c>
      <c r="G130" s="5">
        <f t="shared" si="11"/>
        <v>108.80100000000002</v>
      </c>
      <c r="H130" s="5">
        <f t="shared" si="13"/>
        <v>544.00500000000011</v>
      </c>
      <c r="I130" s="27" t="s">
        <v>2408</v>
      </c>
    </row>
    <row r="131" spans="1:9" ht="28.5" customHeight="1" x14ac:dyDescent="0.25">
      <c r="A131" s="14" t="s">
        <v>144</v>
      </c>
      <c r="B131" s="16" t="s">
        <v>805</v>
      </c>
      <c r="C131" s="16" t="s">
        <v>805</v>
      </c>
      <c r="D131" s="15" t="s">
        <v>1518</v>
      </c>
      <c r="E131" s="14">
        <v>5</v>
      </c>
      <c r="F131" s="5">
        <v>103.62</v>
      </c>
      <c r="G131" s="5">
        <f t="shared" si="11"/>
        <v>108.80100000000002</v>
      </c>
      <c r="H131" s="5">
        <f t="shared" si="13"/>
        <v>544.00500000000011</v>
      </c>
      <c r="I131" s="27" t="s">
        <v>2409</v>
      </c>
    </row>
    <row r="132" spans="1:9" ht="28.5" customHeight="1" x14ac:dyDescent="0.25">
      <c r="A132" s="14" t="s">
        <v>145</v>
      </c>
      <c r="B132" s="16" t="s">
        <v>806</v>
      </c>
      <c r="C132" s="16" t="s">
        <v>806</v>
      </c>
      <c r="D132" s="15" t="s">
        <v>1519</v>
      </c>
      <c r="E132" s="14">
        <v>5</v>
      </c>
      <c r="F132" s="5">
        <v>103.62</v>
      </c>
      <c r="G132" s="5">
        <f t="shared" si="11"/>
        <v>108.80100000000002</v>
      </c>
      <c r="H132" s="5">
        <f t="shared" si="13"/>
        <v>544.00500000000011</v>
      </c>
      <c r="I132" s="27" t="s">
        <v>2410</v>
      </c>
    </row>
    <row r="133" spans="1:9" ht="28.5" customHeight="1" x14ac:dyDescent="0.25">
      <c r="A133" s="14" t="s">
        <v>146</v>
      </c>
      <c r="B133" s="16" t="s">
        <v>798</v>
      </c>
      <c r="C133" s="16" t="s">
        <v>798</v>
      </c>
      <c r="D133" s="15" t="s">
        <v>1520</v>
      </c>
      <c r="E133" s="14">
        <v>5</v>
      </c>
      <c r="F133" s="5">
        <v>103.62</v>
      </c>
      <c r="G133" s="5">
        <f t="shared" si="11"/>
        <v>108.80100000000002</v>
      </c>
      <c r="H133" s="5">
        <f t="shared" si="13"/>
        <v>544.00500000000011</v>
      </c>
      <c r="I133" s="27" t="s">
        <v>2411</v>
      </c>
    </row>
    <row r="134" spans="1:9" ht="28.5" customHeight="1" x14ac:dyDescent="0.25">
      <c r="A134" s="14" t="s">
        <v>147</v>
      </c>
      <c r="B134" s="16" t="s">
        <v>820</v>
      </c>
      <c r="C134" s="16" t="s">
        <v>820</v>
      </c>
      <c r="D134" s="15" t="s">
        <v>1521</v>
      </c>
      <c r="E134" s="14">
        <v>5</v>
      </c>
      <c r="F134" s="5">
        <v>103.62</v>
      </c>
      <c r="G134" s="5">
        <f t="shared" si="11"/>
        <v>108.80100000000002</v>
      </c>
      <c r="H134" s="5">
        <f t="shared" si="13"/>
        <v>544.00500000000011</v>
      </c>
      <c r="I134" s="27" t="s">
        <v>2412</v>
      </c>
    </row>
    <row r="135" spans="1:9" ht="28.5" customHeight="1" x14ac:dyDescent="0.25">
      <c r="A135" s="14" t="s">
        <v>148</v>
      </c>
      <c r="B135" s="16" t="s">
        <v>808</v>
      </c>
      <c r="C135" s="16" t="s">
        <v>808</v>
      </c>
      <c r="D135" s="15" t="s">
        <v>1522</v>
      </c>
      <c r="E135" s="14">
        <v>5</v>
      </c>
      <c r="F135" s="5">
        <v>103.62</v>
      </c>
      <c r="G135" s="5">
        <f t="shared" si="11"/>
        <v>108.80100000000002</v>
      </c>
      <c r="H135" s="5">
        <f t="shared" si="13"/>
        <v>544.00500000000011</v>
      </c>
      <c r="I135" s="27" t="s">
        <v>2413</v>
      </c>
    </row>
    <row r="136" spans="1:9" ht="144" x14ac:dyDescent="0.25">
      <c r="A136" s="14" t="s">
        <v>149</v>
      </c>
      <c r="B136" s="16" t="s">
        <v>1279</v>
      </c>
      <c r="C136" s="16" t="s">
        <v>1373</v>
      </c>
      <c r="D136" s="35"/>
      <c r="E136" s="36"/>
      <c r="F136" s="36"/>
      <c r="G136" s="36"/>
      <c r="H136" s="37"/>
      <c r="I136" s="26"/>
    </row>
    <row r="137" spans="1:9" ht="28.5" customHeight="1" x14ac:dyDescent="0.25">
      <c r="A137" s="14" t="s">
        <v>150</v>
      </c>
      <c r="B137" s="16" t="s">
        <v>1171</v>
      </c>
      <c r="C137" s="16" t="s">
        <v>1171</v>
      </c>
      <c r="D137" s="15" t="s">
        <v>1523</v>
      </c>
      <c r="E137" s="14">
        <v>1</v>
      </c>
      <c r="F137" s="5">
        <v>113.97</v>
      </c>
      <c r="G137" s="5">
        <f t="shared" si="11"/>
        <v>119.66850000000001</v>
      </c>
      <c r="H137" s="5">
        <f t="shared" si="13"/>
        <v>119.66850000000001</v>
      </c>
      <c r="I137" s="27" t="s">
        <v>2414</v>
      </c>
    </row>
    <row r="138" spans="1:9" ht="28.5" customHeight="1" x14ac:dyDescent="0.25">
      <c r="A138" s="14" t="s">
        <v>151</v>
      </c>
      <c r="B138" s="16" t="s">
        <v>834</v>
      </c>
      <c r="C138" s="16" t="s">
        <v>834</v>
      </c>
      <c r="D138" s="15" t="s">
        <v>1524</v>
      </c>
      <c r="E138" s="14">
        <v>1</v>
      </c>
      <c r="F138" s="5">
        <v>113.97</v>
      </c>
      <c r="G138" s="5">
        <f t="shared" ref="G138:G201" si="14">F138*1.05</f>
        <v>119.66850000000001</v>
      </c>
      <c r="H138" s="5">
        <f t="shared" si="13"/>
        <v>119.66850000000001</v>
      </c>
      <c r="I138" s="27" t="s">
        <v>2415</v>
      </c>
    </row>
    <row r="139" spans="1:9" ht="28.5" customHeight="1" x14ac:dyDescent="0.25">
      <c r="A139" s="14" t="s">
        <v>152</v>
      </c>
      <c r="B139" s="16" t="s">
        <v>835</v>
      </c>
      <c r="C139" s="16" t="s">
        <v>835</v>
      </c>
      <c r="D139" s="15" t="s">
        <v>1525</v>
      </c>
      <c r="E139" s="14">
        <v>1</v>
      </c>
      <c r="F139" s="5">
        <v>113.97</v>
      </c>
      <c r="G139" s="5">
        <f t="shared" si="14"/>
        <v>119.66850000000001</v>
      </c>
      <c r="H139" s="5">
        <f t="shared" si="13"/>
        <v>119.66850000000001</v>
      </c>
      <c r="I139" s="27" t="s">
        <v>2416</v>
      </c>
    </row>
    <row r="140" spans="1:9" ht="28.5" customHeight="1" x14ac:dyDescent="0.25">
      <c r="A140" s="14" t="s">
        <v>153</v>
      </c>
      <c r="B140" s="16" t="s">
        <v>826</v>
      </c>
      <c r="C140" s="16" t="s">
        <v>826</v>
      </c>
      <c r="D140" s="15" t="s">
        <v>1526</v>
      </c>
      <c r="E140" s="14">
        <v>1</v>
      </c>
      <c r="F140" s="5">
        <v>113.97</v>
      </c>
      <c r="G140" s="5">
        <f t="shared" si="14"/>
        <v>119.66850000000001</v>
      </c>
      <c r="H140" s="5">
        <f t="shared" si="13"/>
        <v>119.66850000000001</v>
      </c>
      <c r="I140" s="27" t="s">
        <v>2417</v>
      </c>
    </row>
    <row r="141" spans="1:9" ht="28.5" customHeight="1" x14ac:dyDescent="0.25">
      <c r="A141" s="14" t="s">
        <v>154</v>
      </c>
      <c r="B141" s="16" t="s">
        <v>828</v>
      </c>
      <c r="C141" s="16" t="s">
        <v>828</v>
      </c>
      <c r="D141" s="15" t="s">
        <v>1527</v>
      </c>
      <c r="E141" s="14">
        <v>1</v>
      </c>
      <c r="F141" s="5">
        <v>113.97</v>
      </c>
      <c r="G141" s="5">
        <f t="shared" si="14"/>
        <v>119.66850000000001</v>
      </c>
      <c r="H141" s="5">
        <f t="shared" si="13"/>
        <v>119.66850000000001</v>
      </c>
      <c r="I141" s="27" t="s">
        <v>2418</v>
      </c>
    </row>
    <row r="142" spans="1:9" ht="28.5" customHeight="1" x14ac:dyDescent="0.25">
      <c r="A142" s="14" t="s">
        <v>155</v>
      </c>
      <c r="B142" s="16" t="s">
        <v>836</v>
      </c>
      <c r="C142" s="16" t="s">
        <v>836</v>
      </c>
      <c r="D142" s="15" t="s">
        <v>1528</v>
      </c>
      <c r="E142" s="14">
        <v>1</v>
      </c>
      <c r="F142" s="5">
        <v>113.97</v>
      </c>
      <c r="G142" s="5">
        <f t="shared" si="14"/>
        <v>119.66850000000001</v>
      </c>
      <c r="H142" s="5">
        <f t="shared" ref="H142:H205" si="15">SUM(E142*G142)</f>
        <v>119.66850000000001</v>
      </c>
      <c r="I142" s="27" t="s">
        <v>2419</v>
      </c>
    </row>
    <row r="143" spans="1:9" ht="28.5" customHeight="1" x14ac:dyDescent="0.25">
      <c r="A143" s="14" t="s">
        <v>156</v>
      </c>
      <c r="B143" s="16" t="s">
        <v>837</v>
      </c>
      <c r="C143" s="16" t="s">
        <v>837</v>
      </c>
      <c r="D143" s="15" t="s">
        <v>1529</v>
      </c>
      <c r="E143" s="14">
        <v>1</v>
      </c>
      <c r="F143" s="5">
        <v>113.97</v>
      </c>
      <c r="G143" s="5">
        <f t="shared" si="14"/>
        <v>119.66850000000001</v>
      </c>
      <c r="H143" s="5">
        <f t="shared" si="15"/>
        <v>119.66850000000001</v>
      </c>
      <c r="I143" s="27" t="s">
        <v>2420</v>
      </c>
    </row>
    <row r="144" spans="1:9" ht="28.5" customHeight="1" x14ac:dyDescent="0.25">
      <c r="A144" s="14" t="s">
        <v>157</v>
      </c>
      <c r="B144" s="16" t="s">
        <v>854</v>
      </c>
      <c r="C144" s="16" t="s">
        <v>854</v>
      </c>
      <c r="D144" s="15" t="s">
        <v>3085</v>
      </c>
      <c r="E144" s="14">
        <v>1</v>
      </c>
      <c r="F144" s="5">
        <v>113.97</v>
      </c>
      <c r="G144" s="5">
        <f t="shared" si="14"/>
        <v>119.66850000000001</v>
      </c>
      <c r="H144" s="5">
        <f t="shared" si="15"/>
        <v>119.66850000000001</v>
      </c>
      <c r="I144" s="27" t="s">
        <v>2421</v>
      </c>
    </row>
    <row r="145" spans="1:9" ht="28.5" customHeight="1" x14ac:dyDescent="0.25">
      <c r="A145" s="14" t="s">
        <v>158</v>
      </c>
      <c r="B145" s="16" t="s">
        <v>829</v>
      </c>
      <c r="C145" s="16" t="s">
        <v>829</v>
      </c>
      <c r="D145" s="15" t="s">
        <v>3086</v>
      </c>
      <c r="E145" s="14">
        <v>1</v>
      </c>
      <c r="F145" s="5">
        <v>113.97</v>
      </c>
      <c r="G145" s="5">
        <f t="shared" si="14"/>
        <v>119.66850000000001</v>
      </c>
      <c r="H145" s="5">
        <f t="shared" si="15"/>
        <v>119.66850000000001</v>
      </c>
      <c r="I145" s="27" t="s">
        <v>2422</v>
      </c>
    </row>
    <row r="146" spans="1:9" ht="28.5" customHeight="1" x14ac:dyDescent="0.25">
      <c r="A146" s="14" t="s">
        <v>159</v>
      </c>
      <c r="B146" s="16" t="s">
        <v>840</v>
      </c>
      <c r="C146" s="16" t="s">
        <v>840</v>
      </c>
      <c r="D146" s="15" t="s">
        <v>3087</v>
      </c>
      <c r="E146" s="14">
        <v>1</v>
      </c>
      <c r="F146" s="5">
        <v>113.97</v>
      </c>
      <c r="G146" s="5">
        <f t="shared" si="14"/>
        <v>119.66850000000001</v>
      </c>
      <c r="H146" s="5">
        <f t="shared" si="15"/>
        <v>119.66850000000001</v>
      </c>
      <c r="I146" s="27" t="s">
        <v>2423</v>
      </c>
    </row>
    <row r="147" spans="1:9" ht="28.5" customHeight="1" x14ac:dyDescent="0.25">
      <c r="A147" s="14" t="s">
        <v>160</v>
      </c>
      <c r="B147" s="16" t="s">
        <v>830</v>
      </c>
      <c r="C147" s="16" t="s">
        <v>830</v>
      </c>
      <c r="D147" s="15" t="s">
        <v>3088</v>
      </c>
      <c r="E147" s="14">
        <v>1</v>
      </c>
      <c r="F147" s="5">
        <v>113.97</v>
      </c>
      <c r="G147" s="5">
        <f t="shared" si="14"/>
        <v>119.66850000000001</v>
      </c>
      <c r="H147" s="5">
        <f t="shared" si="15"/>
        <v>119.66850000000001</v>
      </c>
      <c r="I147" s="27" t="s">
        <v>2424</v>
      </c>
    </row>
    <row r="148" spans="1:9" ht="28.5" customHeight="1" x14ac:dyDescent="0.25">
      <c r="A148" s="14" t="s">
        <v>161</v>
      </c>
      <c r="B148" s="16" t="s">
        <v>825</v>
      </c>
      <c r="C148" s="16" t="s">
        <v>825</v>
      </c>
      <c r="D148" s="15" t="s">
        <v>3089</v>
      </c>
      <c r="E148" s="14">
        <v>1</v>
      </c>
      <c r="F148" s="5">
        <v>113.97</v>
      </c>
      <c r="G148" s="5">
        <f t="shared" si="14"/>
        <v>119.66850000000001</v>
      </c>
      <c r="H148" s="5">
        <f t="shared" si="15"/>
        <v>119.66850000000001</v>
      </c>
      <c r="I148" s="27" t="s">
        <v>2425</v>
      </c>
    </row>
    <row r="149" spans="1:9" ht="28.5" customHeight="1" x14ac:dyDescent="0.25">
      <c r="A149" s="14" t="s">
        <v>162</v>
      </c>
      <c r="B149" s="16" t="s">
        <v>831</v>
      </c>
      <c r="C149" s="16" t="s">
        <v>831</v>
      </c>
      <c r="D149" s="15" t="s">
        <v>3090</v>
      </c>
      <c r="E149" s="14">
        <v>1</v>
      </c>
      <c r="F149" s="5">
        <v>113.97</v>
      </c>
      <c r="G149" s="5">
        <f t="shared" si="14"/>
        <v>119.66850000000001</v>
      </c>
      <c r="H149" s="5">
        <f t="shared" si="15"/>
        <v>119.66850000000001</v>
      </c>
      <c r="I149" s="27" t="s">
        <v>2426</v>
      </c>
    </row>
    <row r="150" spans="1:9" ht="28.5" customHeight="1" x14ac:dyDescent="0.25">
      <c r="A150" s="14" t="s">
        <v>163</v>
      </c>
      <c r="B150" s="16" t="s">
        <v>832</v>
      </c>
      <c r="C150" s="16" t="s">
        <v>832</v>
      </c>
      <c r="D150" s="15" t="s">
        <v>3091</v>
      </c>
      <c r="E150" s="14">
        <v>1</v>
      </c>
      <c r="F150" s="5">
        <v>113.97</v>
      </c>
      <c r="G150" s="5">
        <f t="shared" si="14"/>
        <v>119.66850000000001</v>
      </c>
      <c r="H150" s="5">
        <f t="shared" si="15"/>
        <v>119.66850000000001</v>
      </c>
      <c r="I150" s="27" t="s">
        <v>2427</v>
      </c>
    </row>
    <row r="151" spans="1:9" ht="144" x14ac:dyDescent="0.25">
      <c r="A151" s="14" t="s">
        <v>164</v>
      </c>
      <c r="B151" s="16" t="s">
        <v>1280</v>
      </c>
      <c r="C151" s="16" t="s">
        <v>1530</v>
      </c>
      <c r="D151" s="35"/>
      <c r="E151" s="36"/>
      <c r="F151" s="36"/>
      <c r="G151" s="36"/>
      <c r="H151" s="37"/>
      <c r="I151" s="26"/>
    </row>
    <row r="152" spans="1:9" ht="28.5" customHeight="1" x14ac:dyDescent="0.25">
      <c r="A152" s="14" t="s">
        <v>165</v>
      </c>
      <c r="B152" s="16" t="s">
        <v>855</v>
      </c>
      <c r="C152" s="16" t="s">
        <v>855</v>
      </c>
      <c r="D152" s="15" t="s">
        <v>1531</v>
      </c>
      <c r="E152" s="14">
        <v>1</v>
      </c>
      <c r="F152" s="5">
        <v>104.95</v>
      </c>
      <c r="G152" s="5">
        <f t="shared" si="14"/>
        <v>110.19750000000001</v>
      </c>
      <c r="H152" s="5">
        <f t="shared" si="15"/>
        <v>110.19750000000001</v>
      </c>
      <c r="I152" s="27" t="s">
        <v>2430</v>
      </c>
    </row>
    <row r="153" spans="1:9" ht="28.5" customHeight="1" x14ac:dyDescent="0.25">
      <c r="A153" s="14" t="s">
        <v>166</v>
      </c>
      <c r="B153" s="16" t="s">
        <v>829</v>
      </c>
      <c r="C153" s="16" t="s">
        <v>829</v>
      </c>
      <c r="D153" s="15" t="s">
        <v>1532</v>
      </c>
      <c r="E153" s="14">
        <v>1</v>
      </c>
      <c r="F153" s="5">
        <v>104.95</v>
      </c>
      <c r="G153" s="5">
        <f t="shared" si="14"/>
        <v>110.19750000000001</v>
      </c>
      <c r="H153" s="5">
        <f t="shared" si="15"/>
        <v>110.19750000000001</v>
      </c>
      <c r="I153" s="27" t="s">
        <v>2431</v>
      </c>
    </row>
    <row r="154" spans="1:9" ht="28.5" customHeight="1" x14ac:dyDescent="0.25">
      <c r="A154" s="14" t="s">
        <v>167</v>
      </c>
      <c r="B154" s="16" t="s">
        <v>833</v>
      </c>
      <c r="C154" s="16" t="s">
        <v>833</v>
      </c>
      <c r="D154" s="15" t="s">
        <v>1533</v>
      </c>
      <c r="E154" s="14">
        <v>1</v>
      </c>
      <c r="F154" s="5">
        <v>104.95</v>
      </c>
      <c r="G154" s="5">
        <f t="shared" si="14"/>
        <v>110.19750000000001</v>
      </c>
      <c r="H154" s="5">
        <f t="shared" si="15"/>
        <v>110.19750000000001</v>
      </c>
      <c r="I154" s="27" t="s">
        <v>2428</v>
      </c>
    </row>
    <row r="155" spans="1:9" ht="28.5" customHeight="1" x14ac:dyDescent="0.25">
      <c r="A155" s="14" t="s">
        <v>168</v>
      </c>
      <c r="B155" s="16" t="s">
        <v>834</v>
      </c>
      <c r="C155" s="16" t="s">
        <v>834</v>
      </c>
      <c r="D155" s="15" t="s">
        <v>1534</v>
      </c>
      <c r="E155" s="14">
        <v>1</v>
      </c>
      <c r="F155" s="5">
        <v>104.95</v>
      </c>
      <c r="G155" s="5">
        <f t="shared" si="14"/>
        <v>110.19750000000001</v>
      </c>
      <c r="H155" s="5">
        <f t="shared" si="15"/>
        <v>110.19750000000001</v>
      </c>
      <c r="I155" s="27" t="s">
        <v>2429</v>
      </c>
    </row>
    <row r="156" spans="1:9" ht="156" x14ac:dyDescent="0.25">
      <c r="A156" s="14" t="s">
        <v>169</v>
      </c>
      <c r="B156" s="16" t="s">
        <v>1281</v>
      </c>
      <c r="C156" s="16" t="s">
        <v>1535</v>
      </c>
      <c r="D156" s="35"/>
      <c r="E156" s="36"/>
      <c r="F156" s="36"/>
      <c r="G156" s="36"/>
      <c r="H156" s="37"/>
      <c r="I156" s="26"/>
    </row>
    <row r="157" spans="1:9" ht="28.5" customHeight="1" x14ac:dyDescent="0.25">
      <c r="A157" s="14" t="s">
        <v>170</v>
      </c>
      <c r="B157" s="16" t="s">
        <v>854</v>
      </c>
      <c r="C157" s="16" t="s">
        <v>854</v>
      </c>
      <c r="D157" s="15" t="s">
        <v>1536</v>
      </c>
      <c r="E157" s="14">
        <v>7</v>
      </c>
      <c r="F157" s="5">
        <v>104.95</v>
      </c>
      <c r="G157" s="5">
        <f t="shared" si="14"/>
        <v>110.19750000000001</v>
      </c>
      <c r="H157" s="5">
        <f t="shared" si="15"/>
        <v>771.38250000000005</v>
      </c>
      <c r="I157" s="27" t="s">
        <v>2432</v>
      </c>
    </row>
    <row r="158" spans="1:9" ht="28.5" customHeight="1" x14ac:dyDescent="0.25">
      <c r="A158" s="14" t="s">
        <v>171</v>
      </c>
      <c r="B158" s="16" t="s">
        <v>829</v>
      </c>
      <c r="C158" s="16" t="s">
        <v>829</v>
      </c>
      <c r="D158" s="15" t="s">
        <v>1537</v>
      </c>
      <c r="E158" s="14">
        <v>7</v>
      </c>
      <c r="F158" s="5">
        <v>104.95</v>
      </c>
      <c r="G158" s="5">
        <f t="shared" si="14"/>
        <v>110.19750000000001</v>
      </c>
      <c r="H158" s="5">
        <f t="shared" si="15"/>
        <v>771.38250000000005</v>
      </c>
      <c r="I158" s="27" t="s">
        <v>2433</v>
      </c>
    </row>
    <row r="159" spans="1:9" ht="28.5" customHeight="1" x14ac:dyDescent="0.25">
      <c r="A159" s="14" t="s">
        <v>172</v>
      </c>
      <c r="B159" s="16" t="s">
        <v>833</v>
      </c>
      <c r="C159" s="16" t="s">
        <v>833</v>
      </c>
      <c r="D159" s="15" t="s">
        <v>1538</v>
      </c>
      <c r="E159" s="14">
        <v>7</v>
      </c>
      <c r="F159" s="5">
        <v>104.95</v>
      </c>
      <c r="G159" s="5">
        <f t="shared" si="14"/>
        <v>110.19750000000001</v>
      </c>
      <c r="H159" s="5">
        <f t="shared" si="15"/>
        <v>771.38250000000005</v>
      </c>
      <c r="I159" s="27" t="s">
        <v>2434</v>
      </c>
    </row>
    <row r="160" spans="1:9" ht="28.5" customHeight="1" x14ac:dyDescent="0.25">
      <c r="A160" s="14" t="s">
        <v>173</v>
      </c>
      <c r="B160" s="16" t="s">
        <v>834</v>
      </c>
      <c r="C160" s="16" t="s">
        <v>834</v>
      </c>
      <c r="D160" s="15" t="s">
        <v>1539</v>
      </c>
      <c r="E160" s="14">
        <v>7</v>
      </c>
      <c r="F160" s="5">
        <v>104.95</v>
      </c>
      <c r="G160" s="5">
        <f t="shared" si="14"/>
        <v>110.19750000000001</v>
      </c>
      <c r="H160" s="5">
        <f t="shared" si="15"/>
        <v>771.38250000000005</v>
      </c>
      <c r="I160" s="27" t="s">
        <v>2435</v>
      </c>
    </row>
    <row r="161" spans="1:9" ht="120" x14ac:dyDescent="0.25">
      <c r="A161" s="14" t="s">
        <v>174</v>
      </c>
      <c r="B161" s="16" t="s">
        <v>1282</v>
      </c>
      <c r="C161" s="16" t="s">
        <v>1540</v>
      </c>
      <c r="D161" s="35"/>
      <c r="E161" s="36"/>
      <c r="F161" s="36"/>
      <c r="G161" s="36"/>
      <c r="H161" s="37"/>
      <c r="I161" s="26"/>
    </row>
    <row r="162" spans="1:9" ht="28.5" customHeight="1" x14ac:dyDescent="0.25">
      <c r="A162" s="14" t="s">
        <v>175</v>
      </c>
      <c r="B162" s="16" t="s">
        <v>856</v>
      </c>
      <c r="C162" s="16" t="s">
        <v>856</v>
      </c>
      <c r="D162" s="15" t="s">
        <v>1541</v>
      </c>
      <c r="E162" s="14">
        <v>1</v>
      </c>
      <c r="F162" s="5">
        <v>109.2</v>
      </c>
      <c r="G162" s="5">
        <f t="shared" si="14"/>
        <v>114.66000000000001</v>
      </c>
      <c r="H162" s="5">
        <f t="shared" si="15"/>
        <v>114.66000000000001</v>
      </c>
      <c r="I162" s="27" t="s">
        <v>2436</v>
      </c>
    </row>
    <row r="163" spans="1:9" ht="28.5" customHeight="1" x14ac:dyDescent="0.25">
      <c r="A163" s="14" t="s">
        <v>176</v>
      </c>
      <c r="B163" s="16" t="s">
        <v>857</v>
      </c>
      <c r="C163" s="16" t="s">
        <v>857</v>
      </c>
      <c r="D163" s="15" t="s">
        <v>1542</v>
      </c>
      <c r="E163" s="14">
        <v>1</v>
      </c>
      <c r="F163" s="5">
        <v>109.2</v>
      </c>
      <c r="G163" s="5">
        <f t="shared" si="14"/>
        <v>114.66000000000001</v>
      </c>
      <c r="H163" s="5">
        <f t="shared" si="15"/>
        <v>114.66000000000001</v>
      </c>
      <c r="I163" s="27" t="s">
        <v>2437</v>
      </c>
    </row>
    <row r="164" spans="1:9" ht="28.5" customHeight="1" x14ac:dyDescent="0.25">
      <c r="A164" s="14" t="s">
        <v>177</v>
      </c>
      <c r="B164" s="16" t="s">
        <v>858</v>
      </c>
      <c r="C164" s="16" t="s">
        <v>858</v>
      </c>
      <c r="D164" s="15" t="s">
        <v>1543</v>
      </c>
      <c r="E164" s="14">
        <v>1</v>
      </c>
      <c r="F164" s="5">
        <v>109.2</v>
      </c>
      <c r="G164" s="5">
        <f t="shared" si="14"/>
        <v>114.66000000000001</v>
      </c>
      <c r="H164" s="5">
        <f t="shared" si="15"/>
        <v>114.66000000000001</v>
      </c>
      <c r="I164" s="27" t="s">
        <v>2438</v>
      </c>
    </row>
    <row r="165" spans="1:9" ht="28.5" customHeight="1" x14ac:dyDescent="0.25">
      <c r="A165" s="14" t="s">
        <v>178</v>
      </c>
      <c r="B165" s="16" t="s">
        <v>859</v>
      </c>
      <c r="C165" s="16" t="s">
        <v>859</v>
      </c>
      <c r="D165" s="15" t="s">
        <v>1544</v>
      </c>
      <c r="E165" s="14">
        <v>1</v>
      </c>
      <c r="F165" s="5">
        <v>109.2</v>
      </c>
      <c r="G165" s="5">
        <f t="shared" si="14"/>
        <v>114.66000000000001</v>
      </c>
      <c r="H165" s="5">
        <f t="shared" si="15"/>
        <v>114.66000000000001</v>
      </c>
      <c r="I165" s="27" t="s">
        <v>2439</v>
      </c>
    </row>
    <row r="166" spans="1:9" ht="28.5" customHeight="1" x14ac:dyDescent="0.25">
      <c r="A166" s="14" t="s">
        <v>179</v>
      </c>
      <c r="B166" s="16" t="s">
        <v>860</v>
      </c>
      <c r="C166" s="16" t="s">
        <v>860</v>
      </c>
      <c r="D166" s="15" t="s">
        <v>1545</v>
      </c>
      <c r="E166" s="14">
        <v>1</v>
      </c>
      <c r="F166" s="5">
        <v>109.2</v>
      </c>
      <c r="G166" s="5">
        <f t="shared" si="14"/>
        <v>114.66000000000001</v>
      </c>
      <c r="H166" s="5">
        <f t="shared" si="15"/>
        <v>114.66000000000001</v>
      </c>
      <c r="I166" s="27" t="s">
        <v>2440</v>
      </c>
    </row>
    <row r="167" spans="1:9" ht="28.5" customHeight="1" x14ac:dyDescent="0.25">
      <c r="A167" s="14" t="s">
        <v>180</v>
      </c>
      <c r="B167" s="16" t="s">
        <v>861</v>
      </c>
      <c r="C167" s="16" t="s">
        <v>861</v>
      </c>
      <c r="D167" s="15" t="s">
        <v>1546</v>
      </c>
      <c r="E167" s="14">
        <v>1</v>
      </c>
      <c r="F167" s="5">
        <v>109.2</v>
      </c>
      <c r="G167" s="5">
        <f t="shared" si="14"/>
        <v>114.66000000000001</v>
      </c>
      <c r="H167" s="5">
        <f t="shared" si="15"/>
        <v>114.66000000000001</v>
      </c>
      <c r="I167" s="27" t="s">
        <v>2441</v>
      </c>
    </row>
    <row r="168" spans="1:9" ht="28.5" customHeight="1" x14ac:dyDescent="0.25">
      <c r="A168" s="14" t="s">
        <v>181</v>
      </c>
      <c r="B168" s="16" t="s">
        <v>862</v>
      </c>
      <c r="C168" s="16" t="s">
        <v>862</v>
      </c>
      <c r="D168" s="15" t="s">
        <v>1547</v>
      </c>
      <c r="E168" s="14">
        <v>1</v>
      </c>
      <c r="F168" s="5">
        <v>109.2</v>
      </c>
      <c r="G168" s="5">
        <f t="shared" si="14"/>
        <v>114.66000000000001</v>
      </c>
      <c r="H168" s="5">
        <f t="shared" si="15"/>
        <v>114.66000000000001</v>
      </c>
      <c r="I168" s="27" t="s">
        <v>2442</v>
      </c>
    </row>
    <row r="169" spans="1:9" ht="28.5" customHeight="1" x14ac:dyDescent="0.25">
      <c r="A169" s="14" t="s">
        <v>182</v>
      </c>
      <c r="B169" s="16" t="s">
        <v>863</v>
      </c>
      <c r="C169" s="16" t="s">
        <v>863</v>
      </c>
      <c r="D169" s="15" t="s">
        <v>1548</v>
      </c>
      <c r="E169" s="14">
        <v>1</v>
      </c>
      <c r="F169" s="5">
        <v>109.2</v>
      </c>
      <c r="G169" s="5">
        <f t="shared" si="14"/>
        <v>114.66000000000001</v>
      </c>
      <c r="H169" s="5">
        <f t="shared" si="15"/>
        <v>114.66000000000001</v>
      </c>
      <c r="I169" s="27" t="s">
        <v>2443</v>
      </c>
    </row>
    <row r="170" spans="1:9" ht="28.5" customHeight="1" x14ac:dyDescent="0.25">
      <c r="A170" s="14" t="s">
        <v>183</v>
      </c>
      <c r="B170" s="16" t="s">
        <v>864</v>
      </c>
      <c r="C170" s="16" t="s">
        <v>864</v>
      </c>
      <c r="D170" s="15" t="s">
        <v>1549</v>
      </c>
      <c r="E170" s="14">
        <v>1</v>
      </c>
      <c r="F170" s="5">
        <v>109.2</v>
      </c>
      <c r="G170" s="5">
        <f t="shared" si="14"/>
        <v>114.66000000000001</v>
      </c>
      <c r="H170" s="5">
        <f t="shared" si="15"/>
        <v>114.66000000000001</v>
      </c>
      <c r="I170" s="27" t="s">
        <v>2444</v>
      </c>
    </row>
    <row r="171" spans="1:9" ht="28.5" customHeight="1" x14ac:dyDescent="0.25">
      <c r="A171" s="14" t="s">
        <v>184</v>
      </c>
      <c r="B171" s="16" t="s">
        <v>865</v>
      </c>
      <c r="C171" s="16" t="s">
        <v>865</v>
      </c>
      <c r="D171" s="15" t="s">
        <v>1550</v>
      </c>
      <c r="E171" s="14">
        <v>1</v>
      </c>
      <c r="F171" s="5">
        <v>109.2</v>
      </c>
      <c r="G171" s="5">
        <f t="shared" si="14"/>
        <v>114.66000000000001</v>
      </c>
      <c r="H171" s="5">
        <f t="shared" si="15"/>
        <v>114.66000000000001</v>
      </c>
      <c r="I171" s="27" t="s">
        <v>2445</v>
      </c>
    </row>
    <row r="172" spans="1:9" ht="28.5" customHeight="1" x14ac:dyDescent="0.25">
      <c r="A172" s="14" t="s">
        <v>185</v>
      </c>
      <c r="B172" s="16" t="s">
        <v>866</v>
      </c>
      <c r="C172" s="16" t="s">
        <v>866</v>
      </c>
      <c r="D172" s="15" t="s">
        <v>1551</v>
      </c>
      <c r="E172" s="14">
        <v>1</v>
      </c>
      <c r="F172" s="5">
        <v>109.2</v>
      </c>
      <c r="G172" s="5">
        <f t="shared" si="14"/>
        <v>114.66000000000001</v>
      </c>
      <c r="H172" s="5">
        <f t="shared" si="15"/>
        <v>114.66000000000001</v>
      </c>
      <c r="I172" s="27" t="s">
        <v>2446</v>
      </c>
    </row>
    <row r="173" spans="1:9" ht="28.5" customHeight="1" x14ac:dyDescent="0.25">
      <c r="A173" s="14" t="s">
        <v>186</v>
      </c>
      <c r="B173" s="16" t="s">
        <v>867</v>
      </c>
      <c r="C173" s="16" t="s">
        <v>867</v>
      </c>
      <c r="D173" s="15" t="s">
        <v>1552</v>
      </c>
      <c r="E173" s="14">
        <v>1</v>
      </c>
      <c r="F173" s="5">
        <v>109.2</v>
      </c>
      <c r="G173" s="5">
        <f t="shared" si="14"/>
        <v>114.66000000000001</v>
      </c>
      <c r="H173" s="5">
        <f t="shared" si="15"/>
        <v>114.66000000000001</v>
      </c>
      <c r="I173" s="27" t="s">
        <v>2447</v>
      </c>
    </row>
    <row r="174" spans="1:9" ht="28.5" customHeight="1" x14ac:dyDescent="0.25">
      <c r="A174" s="14" t="s">
        <v>187</v>
      </c>
      <c r="B174" s="16" t="s">
        <v>868</v>
      </c>
      <c r="C174" s="16" t="s">
        <v>868</v>
      </c>
      <c r="D174" s="15" t="s">
        <v>1553</v>
      </c>
      <c r="E174" s="14">
        <v>1</v>
      </c>
      <c r="F174" s="5">
        <v>109.2</v>
      </c>
      <c r="G174" s="5">
        <f t="shared" si="14"/>
        <v>114.66000000000001</v>
      </c>
      <c r="H174" s="5">
        <f t="shared" si="15"/>
        <v>114.66000000000001</v>
      </c>
      <c r="I174" s="27" t="s">
        <v>2448</v>
      </c>
    </row>
    <row r="175" spans="1:9" ht="28.5" customHeight="1" x14ac:dyDescent="0.25">
      <c r="A175" s="14" t="s">
        <v>188</v>
      </c>
      <c r="B175" s="16" t="s">
        <v>869</v>
      </c>
      <c r="C175" s="16" t="s">
        <v>869</v>
      </c>
      <c r="D175" s="15" t="s">
        <v>1554</v>
      </c>
      <c r="E175" s="14">
        <v>1</v>
      </c>
      <c r="F175" s="5">
        <v>109.2</v>
      </c>
      <c r="G175" s="5">
        <f t="shared" si="14"/>
        <v>114.66000000000001</v>
      </c>
      <c r="H175" s="5">
        <f t="shared" si="15"/>
        <v>114.66000000000001</v>
      </c>
      <c r="I175" s="27" t="s">
        <v>2449</v>
      </c>
    </row>
    <row r="176" spans="1:9" ht="28.5" customHeight="1" x14ac:dyDescent="0.25">
      <c r="A176" s="14" t="s">
        <v>189</v>
      </c>
      <c r="B176" s="16" t="s">
        <v>870</v>
      </c>
      <c r="C176" s="16" t="s">
        <v>870</v>
      </c>
      <c r="D176" s="15" t="s">
        <v>1555</v>
      </c>
      <c r="E176" s="14">
        <v>1</v>
      </c>
      <c r="F176" s="5">
        <v>109.2</v>
      </c>
      <c r="G176" s="5">
        <f t="shared" si="14"/>
        <v>114.66000000000001</v>
      </c>
      <c r="H176" s="5">
        <f t="shared" si="15"/>
        <v>114.66000000000001</v>
      </c>
      <c r="I176" s="27" t="s">
        <v>2450</v>
      </c>
    </row>
    <row r="177" spans="1:9" ht="28.5" customHeight="1" x14ac:dyDescent="0.25">
      <c r="A177" s="14" t="s">
        <v>190</v>
      </c>
      <c r="B177" s="16" t="s">
        <v>871</v>
      </c>
      <c r="C177" s="16" t="s">
        <v>871</v>
      </c>
      <c r="D177" s="15" t="s">
        <v>1556</v>
      </c>
      <c r="E177" s="14">
        <v>1</v>
      </c>
      <c r="F177" s="5">
        <v>109.2</v>
      </c>
      <c r="G177" s="5">
        <f t="shared" si="14"/>
        <v>114.66000000000001</v>
      </c>
      <c r="H177" s="5">
        <f t="shared" si="15"/>
        <v>114.66000000000001</v>
      </c>
      <c r="I177" s="27" t="s">
        <v>2451</v>
      </c>
    </row>
    <row r="178" spans="1:9" ht="28.5" customHeight="1" x14ac:dyDescent="0.25">
      <c r="A178" s="14" t="s">
        <v>191</v>
      </c>
      <c r="B178" s="16" t="s">
        <v>872</v>
      </c>
      <c r="C178" s="16" t="s">
        <v>872</v>
      </c>
      <c r="D178" s="15" t="s">
        <v>1557</v>
      </c>
      <c r="E178" s="14">
        <v>1</v>
      </c>
      <c r="F178" s="5">
        <v>109.2</v>
      </c>
      <c r="G178" s="5">
        <f t="shared" si="14"/>
        <v>114.66000000000001</v>
      </c>
      <c r="H178" s="5">
        <f t="shared" si="15"/>
        <v>114.66000000000001</v>
      </c>
      <c r="I178" s="27" t="s">
        <v>2452</v>
      </c>
    </row>
    <row r="179" spans="1:9" ht="28.5" customHeight="1" x14ac:dyDescent="0.25">
      <c r="A179" s="14" t="s">
        <v>192</v>
      </c>
      <c r="B179" s="16" t="s">
        <v>873</v>
      </c>
      <c r="C179" s="16" t="s">
        <v>873</v>
      </c>
      <c r="D179" s="15" t="s">
        <v>1558</v>
      </c>
      <c r="E179" s="14">
        <v>1</v>
      </c>
      <c r="F179" s="5">
        <v>109.2</v>
      </c>
      <c r="G179" s="5">
        <f t="shared" si="14"/>
        <v>114.66000000000001</v>
      </c>
      <c r="H179" s="5">
        <f t="shared" si="15"/>
        <v>114.66000000000001</v>
      </c>
      <c r="I179" s="27" t="s">
        <v>2453</v>
      </c>
    </row>
    <row r="180" spans="1:9" ht="132" x14ac:dyDescent="0.25">
      <c r="A180" s="14" t="s">
        <v>193</v>
      </c>
      <c r="B180" s="16" t="s">
        <v>1283</v>
      </c>
      <c r="C180" s="16" t="s">
        <v>3092</v>
      </c>
      <c r="D180" s="35"/>
      <c r="E180" s="36"/>
      <c r="F180" s="36"/>
      <c r="G180" s="36"/>
      <c r="H180" s="37"/>
      <c r="I180" s="26"/>
    </row>
    <row r="181" spans="1:9" ht="28.5" customHeight="1" x14ac:dyDescent="0.25">
      <c r="A181" s="14" t="s">
        <v>194</v>
      </c>
      <c r="B181" s="16" t="s">
        <v>874</v>
      </c>
      <c r="C181" s="16" t="s">
        <v>874</v>
      </c>
      <c r="D181" s="15" t="s">
        <v>1559</v>
      </c>
      <c r="E181" s="14">
        <v>3</v>
      </c>
      <c r="F181" s="5">
        <v>155.25</v>
      </c>
      <c r="G181" s="5">
        <f t="shared" si="14"/>
        <v>163.01250000000002</v>
      </c>
      <c r="H181" s="5">
        <f t="shared" si="15"/>
        <v>489.03750000000002</v>
      </c>
      <c r="I181" s="27" t="s">
        <v>2454</v>
      </c>
    </row>
    <row r="182" spans="1:9" ht="28.5" customHeight="1" x14ac:dyDescent="0.25">
      <c r="A182" s="14" t="s">
        <v>195</v>
      </c>
      <c r="B182" s="16" t="s">
        <v>875</v>
      </c>
      <c r="C182" s="16" t="s">
        <v>875</v>
      </c>
      <c r="D182" s="15" t="s">
        <v>1560</v>
      </c>
      <c r="E182" s="14">
        <v>3</v>
      </c>
      <c r="F182" s="5">
        <v>155.25</v>
      </c>
      <c r="G182" s="5">
        <f t="shared" si="14"/>
        <v>163.01250000000002</v>
      </c>
      <c r="H182" s="5">
        <f t="shared" si="15"/>
        <v>489.03750000000002</v>
      </c>
      <c r="I182" s="27" t="s">
        <v>2455</v>
      </c>
    </row>
    <row r="183" spans="1:9" ht="28.5" customHeight="1" x14ac:dyDescent="0.25">
      <c r="A183" s="14" t="s">
        <v>196</v>
      </c>
      <c r="B183" s="16" t="s">
        <v>876</v>
      </c>
      <c r="C183" s="16" t="s">
        <v>876</v>
      </c>
      <c r="D183" s="15" t="s">
        <v>1561</v>
      </c>
      <c r="E183" s="14">
        <v>3</v>
      </c>
      <c r="F183" s="5">
        <v>155.25</v>
      </c>
      <c r="G183" s="5">
        <f t="shared" si="14"/>
        <v>163.01250000000002</v>
      </c>
      <c r="H183" s="5">
        <f t="shared" si="15"/>
        <v>489.03750000000002</v>
      </c>
      <c r="I183" s="27" t="s">
        <v>2456</v>
      </c>
    </row>
    <row r="184" spans="1:9" ht="28.5" customHeight="1" x14ac:dyDescent="0.25">
      <c r="A184" s="14" t="s">
        <v>197</v>
      </c>
      <c r="B184" s="16" t="s">
        <v>877</v>
      </c>
      <c r="C184" s="16" t="s">
        <v>877</v>
      </c>
      <c r="D184" s="15" t="s">
        <v>1562</v>
      </c>
      <c r="E184" s="14">
        <v>3</v>
      </c>
      <c r="F184" s="5">
        <v>155.25</v>
      </c>
      <c r="G184" s="5">
        <f t="shared" si="14"/>
        <v>163.01250000000002</v>
      </c>
      <c r="H184" s="5">
        <f t="shared" si="15"/>
        <v>489.03750000000002</v>
      </c>
      <c r="I184" s="27" t="s">
        <v>2457</v>
      </c>
    </row>
    <row r="185" spans="1:9" ht="28.5" customHeight="1" x14ac:dyDescent="0.25">
      <c r="A185" s="14" t="s">
        <v>198</v>
      </c>
      <c r="B185" s="16" t="s">
        <v>878</v>
      </c>
      <c r="C185" s="16" t="s">
        <v>878</v>
      </c>
      <c r="D185" s="15" t="s">
        <v>1563</v>
      </c>
      <c r="E185" s="14">
        <v>3</v>
      </c>
      <c r="F185" s="5">
        <v>155.25</v>
      </c>
      <c r="G185" s="5">
        <f t="shared" si="14"/>
        <v>163.01250000000002</v>
      </c>
      <c r="H185" s="5">
        <f t="shared" si="15"/>
        <v>489.03750000000002</v>
      </c>
      <c r="I185" s="27" t="s">
        <v>2458</v>
      </c>
    </row>
    <row r="186" spans="1:9" ht="28.5" customHeight="1" x14ac:dyDescent="0.25">
      <c r="A186" s="14" t="s">
        <v>199</v>
      </c>
      <c r="B186" s="16" t="s">
        <v>879</v>
      </c>
      <c r="C186" s="16" t="s">
        <v>879</v>
      </c>
      <c r="D186" s="15" t="s">
        <v>1564</v>
      </c>
      <c r="E186" s="14">
        <v>3</v>
      </c>
      <c r="F186" s="5">
        <v>155.25</v>
      </c>
      <c r="G186" s="5">
        <f t="shared" si="14"/>
        <v>163.01250000000002</v>
      </c>
      <c r="H186" s="5">
        <f t="shared" si="15"/>
        <v>489.03750000000002</v>
      </c>
      <c r="I186" s="27" t="s">
        <v>2459</v>
      </c>
    </row>
    <row r="187" spans="1:9" ht="28.5" customHeight="1" x14ac:dyDescent="0.25">
      <c r="A187" s="14" t="s">
        <v>200</v>
      </c>
      <c r="B187" s="16" t="s">
        <v>880</v>
      </c>
      <c r="C187" s="16" t="s">
        <v>880</v>
      </c>
      <c r="D187" s="15" t="s">
        <v>1565</v>
      </c>
      <c r="E187" s="14">
        <v>3</v>
      </c>
      <c r="F187" s="5">
        <v>155.25</v>
      </c>
      <c r="G187" s="5">
        <f t="shared" si="14"/>
        <v>163.01250000000002</v>
      </c>
      <c r="H187" s="5">
        <f t="shared" si="15"/>
        <v>489.03750000000002</v>
      </c>
      <c r="I187" s="27" t="s">
        <v>2460</v>
      </c>
    </row>
    <row r="188" spans="1:9" ht="28.5" customHeight="1" x14ac:dyDescent="0.25">
      <c r="A188" s="14" t="s">
        <v>201</v>
      </c>
      <c r="B188" s="16" t="s">
        <v>881</v>
      </c>
      <c r="C188" s="16" t="s">
        <v>881</v>
      </c>
      <c r="D188" s="15" t="s">
        <v>1566</v>
      </c>
      <c r="E188" s="14">
        <v>3</v>
      </c>
      <c r="F188" s="5">
        <v>155.25</v>
      </c>
      <c r="G188" s="5">
        <f t="shared" si="14"/>
        <v>163.01250000000002</v>
      </c>
      <c r="H188" s="5">
        <f t="shared" si="15"/>
        <v>489.03750000000002</v>
      </c>
      <c r="I188" s="27" t="s">
        <v>2461</v>
      </c>
    </row>
    <row r="189" spans="1:9" ht="156" x14ac:dyDescent="0.25">
      <c r="A189" s="14" t="s">
        <v>202</v>
      </c>
      <c r="B189" s="16" t="s">
        <v>1284</v>
      </c>
      <c r="C189" s="16" t="s">
        <v>1567</v>
      </c>
      <c r="D189" s="35"/>
      <c r="E189" s="36"/>
      <c r="F189" s="36"/>
      <c r="G189" s="36"/>
      <c r="H189" s="37"/>
      <c r="I189" s="26"/>
    </row>
    <row r="190" spans="1:9" ht="28.5" customHeight="1" x14ac:dyDescent="0.25">
      <c r="A190" s="14" t="s">
        <v>203</v>
      </c>
      <c r="B190" s="16" t="s">
        <v>882</v>
      </c>
      <c r="C190" s="16" t="s">
        <v>882</v>
      </c>
      <c r="D190" s="15" t="s">
        <v>1568</v>
      </c>
      <c r="E190" s="14">
        <v>1</v>
      </c>
      <c r="F190" s="5">
        <v>197.8</v>
      </c>
      <c r="G190" s="5">
        <f t="shared" si="14"/>
        <v>207.69000000000003</v>
      </c>
      <c r="H190" s="5">
        <f t="shared" si="15"/>
        <v>207.69000000000003</v>
      </c>
      <c r="I190" s="27" t="s">
        <v>2462</v>
      </c>
    </row>
    <row r="191" spans="1:9" ht="28.5" customHeight="1" x14ac:dyDescent="0.25">
      <c r="A191" s="14" t="s">
        <v>204</v>
      </c>
      <c r="B191" s="16" t="s">
        <v>883</v>
      </c>
      <c r="C191" s="16" t="s">
        <v>883</v>
      </c>
      <c r="D191" s="15" t="s">
        <v>1569</v>
      </c>
      <c r="E191" s="14">
        <v>2</v>
      </c>
      <c r="F191" s="5">
        <v>197.8</v>
      </c>
      <c r="G191" s="5">
        <f t="shared" si="14"/>
        <v>207.69000000000003</v>
      </c>
      <c r="H191" s="5">
        <f t="shared" si="15"/>
        <v>415.38000000000005</v>
      </c>
      <c r="I191" s="27" t="s">
        <v>2463</v>
      </c>
    </row>
    <row r="192" spans="1:9" ht="28.5" customHeight="1" x14ac:dyDescent="0.25">
      <c r="A192" s="14" t="s">
        <v>205</v>
      </c>
      <c r="B192" s="16" t="s">
        <v>884</v>
      </c>
      <c r="C192" s="16" t="s">
        <v>884</v>
      </c>
      <c r="D192" s="15" t="s">
        <v>1570</v>
      </c>
      <c r="E192" s="14">
        <v>2</v>
      </c>
      <c r="F192" s="5">
        <v>197.8</v>
      </c>
      <c r="G192" s="5">
        <f t="shared" si="14"/>
        <v>207.69000000000003</v>
      </c>
      <c r="H192" s="5">
        <f t="shared" si="15"/>
        <v>415.38000000000005</v>
      </c>
      <c r="I192" s="27" t="s">
        <v>2464</v>
      </c>
    </row>
    <row r="193" spans="1:9" ht="28.5" customHeight="1" x14ac:dyDescent="0.25">
      <c r="A193" s="14" t="s">
        <v>206</v>
      </c>
      <c r="B193" s="16" t="s">
        <v>885</v>
      </c>
      <c r="C193" s="16" t="s">
        <v>885</v>
      </c>
      <c r="D193" s="15" t="s">
        <v>1571</v>
      </c>
      <c r="E193" s="14">
        <v>2</v>
      </c>
      <c r="F193" s="5">
        <v>197.8</v>
      </c>
      <c r="G193" s="5">
        <f t="shared" si="14"/>
        <v>207.69000000000003</v>
      </c>
      <c r="H193" s="5">
        <f t="shared" si="15"/>
        <v>415.38000000000005</v>
      </c>
      <c r="I193" s="27" t="s">
        <v>2465</v>
      </c>
    </row>
    <row r="194" spans="1:9" ht="28.5" customHeight="1" x14ac:dyDescent="0.25">
      <c r="A194" s="14" t="s">
        <v>207</v>
      </c>
      <c r="B194" s="16" t="s">
        <v>886</v>
      </c>
      <c r="C194" s="16" t="s">
        <v>886</v>
      </c>
      <c r="D194" s="15" t="s">
        <v>1572</v>
      </c>
      <c r="E194" s="14">
        <v>2</v>
      </c>
      <c r="F194" s="5">
        <v>197.8</v>
      </c>
      <c r="G194" s="5">
        <f t="shared" si="14"/>
        <v>207.69000000000003</v>
      </c>
      <c r="H194" s="5">
        <f t="shared" si="15"/>
        <v>415.38000000000005</v>
      </c>
      <c r="I194" s="27" t="s">
        <v>2466</v>
      </c>
    </row>
    <row r="195" spans="1:9" ht="28.5" customHeight="1" x14ac:dyDescent="0.25">
      <c r="A195" s="14" t="s">
        <v>208</v>
      </c>
      <c r="B195" s="16" t="s">
        <v>887</v>
      </c>
      <c r="C195" s="16" t="s">
        <v>887</v>
      </c>
      <c r="D195" s="15" t="s">
        <v>1573</v>
      </c>
      <c r="E195" s="14">
        <v>2</v>
      </c>
      <c r="F195" s="5">
        <v>197.8</v>
      </c>
      <c r="G195" s="5">
        <f t="shared" si="14"/>
        <v>207.69000000000003</v>
      </c>
      <c r="H195" s="5">
        <f t="shared" si="15"/>
        <v>415.38000000000005</v>
      </c>
      <c r="I195" s="27" t="s">
        <v>2467</v>
      </c>
    </row>
    <row r="196" spans="1:9" ht="28.5" customHeight="1" x14ac:dyDescent="0.25">
      <c r="A196" s="14" t="s">
        <v>209</v>
      </c>
      <c r="B196" s="16" t="s">
        <v>888</v>
      </c>
      <c r="C196" s="16" t="s">
        <v>888</v>
      </c>
      <c r="D196" s="15" t="s">
        <v>1574</v>
      </c>
      <c r="E196" s="14">
        <v>1</v>
      </c>
      <c r="F196" s="5">
        <v>197.8</v>
      </c>
      <c r="G196" s="5">
        <f t="shared" si="14"/>
        <v>207.69000000000003</v>
      </c>
      <c r="H196" s="5">
        <f t="shared" si="15"/>
        <v>207.69000000000003</v>
      </c>
      <c r="I196" s="27" t="s">
        <v>2468</v>
      </c>
    </row>
    <row r="197" spans="1:9" ht="28.5" customHeight="1" x14ac:dyDescent="0.25">
      <c r="A197" s="14" t="s">
        <v>210</v>
      </c>
      <c r="B197" s="16" t="s">
        <v>889</v>
      </c>
      <c r="C197" s="16" t="s">
        <v>889</v>
      </c>
      <c r="D197" s="15" t="s">
        <v>1575</v>
      </c>
      <c r="E197" s="14">
        <v>2</v>
      </c>
      <c r="F197" s="5">
        <v>197.8</v>
      </c>
      <c r="G197" s="5">
        <f t="shared" si="14"/>
        <v>207.69000000000003</v>
      </c>
      <c r="H197" s="5">
        <f t="shared" si="15"/>
        <v>415.38000000000005</v>
      </c>
      <c r="I197" s="27" t="s">
        <v>2469</v>
      </c>
    </row>
    <row r="198" spans="1:9" ht="28.5" customHeight="1" x14ac:dyDescent="0.25">
      <c r="A198" s="14" t="s">
        <v>211</v>
      </c>
      <c r="B198" s="16" t="s">
        <v>890</v>
      </c>
      <c r="C198" s="16" t="s">
        <v>890</v>
      </c>
      <c r="D198" s="15" t="s">
        <v>1576</v>
      </c>
      <c r="E198" s="14">
        <v>2</v>
      </c>
      <c r="F198" s="5">
        <v>197.8</v>
      </c>
      <c r="G198" s="5">
        <f t="shared" si="14"/>
        <v>207.69000000000003</v>
      </c>
      <c r="H198" s="5">
        <f t="shared" si="15"/>
        <v>415.38000000000005</v>
      </c>
      <c r="I198" s="27" t="s">
        <v>2470</v>
      </c>
    </row>
    <row r="199" spans="1:9" ht="28.5" customHeight="1" x14ac:dyDescent="0.25">
      <c r="A199" s="14" t="s">
        <v>212</v>
      </c>
      <c r="B199" s="16" t="s">
        <v>891</v>
      </c>
      <c r="C199" s="16" t="s">
        <v>891</v>
      </c>
      <c r="D199" s="15" t="s">
        <v>1577</v>
      </c>
      <c r="E199" s="14">
        <v>2</v>
      </c>
      <c r="F199" s="5">
        <v>197.8</v>
      </c>
      <c r="G199" s="5">
        <f t="shared" si="14"/>
        <v>207.69000000000003</v>
      </c>
      <c r="H199" s="5">
        <f t="shared" si="15"/>
        <v>415.38000000000005</v>
      </c>
      <c r="I199" s="27" t="s">
        <v>2471</v>
      </c>
    </row>
    <row r="200" spans="1:9" ht="28.5" customHeight="1" x14ac:dyDescent="0.25">
      <c r="A200" s="14" t="s">
        <v>213</v>
      </c>
      <c r="B200" s="16" t="s">
        <v>892</v>
      </c>
      <c r="C200" s="16" t="s">
        <v>892</v>
      </c>
      <c r="D200" s="15" t="s">
        <v>1578</v>
      </c>
      <c r="E200" s="14">
        <v>2</v>
      </c>
      <c r="F200" s="5">
        <v>197.8</v>
      </c>
      <c r="G200" s="5">
        <f t="shared" si="14"/>
        <v>207.69000000000003</v>
      </c>
      <c r="H200" s="5">
        <f t="shared" si="15"/>
        <v>415.38000000000005</v>
      </c>
      <c r="I200" s="27" t="s">
        <v>2472</v>
      </c>
    </row>
    <row r="201" spans="1:9" ht="28.5" customHeight="1" x14ac:dyDescent="0.25">
      <c r="A201" s="14" t="s">
        <v>214</v>
      </c>
      <c r="B201" s="16" t="s">
        <v>893</v>
      </c>
      <c r="C201" s="16" t="s">
        <v>893</v>
      </c>
      <c r="D201" s="15" t="s">
        <v>1579</v>
      </c>
      <c r="E201" s="14">
        <v>2</v>
      </c>
      <c r="F201" s="5">
        <v>197.8</v>
      </c>
      <c r="G201" s="5">
        <f t="shared" si="14"/>
        <v>207.69000000000003</v>
      </c>
      <c r="H201" s="5">
        <f t="shared" si="15"/>
        <v>415.38000000000005</v>
      </c>
      <c r="I201" s="27" t="s">
        <v>2473</v>
      </c>
    </row>
    <row r="202" spans="1:9" ht="132" x14ac:dyDescent="0.25">
      <c r="A202" s="14" t="s">
        <v>215</v>
      </c>
      <c r="B202" s="16" t="s">
        <v>1285</v>
      </c>
      <c r="C202" s="16" t="s">
        <v>1580</v>
      </c>
      <c r="D202" s="35"/>
      <c r="E202" s="36"/>
      <c r="F202" s="36"/>
      <c r="G202" s="36"/>
      <c r="H202" s="37"/>
      <c r="I202" s="26"/>
    </row>
    <row r="203" spans="1:9" ht="28.5" customHeight="1" x14ac:dyDescent="0.25">
      <c r="A203" s="14" t="s">
        <v>216</v>
      </c>
      <c r="B203" s="16" t="s">
        <v>894</v>
      </c>
      <c r="C203" s="16" t="s">
        <v>1582</v>
      </c>
      <c r="D203" s="15" t="s">
        <v>1581</v>
      </c>
      <c r="E203" s="14">
        <v>3</v>
      </c>
      <c r="F203" s="5">
        <v>165.25</v>
      </c>
      <c r="G203" s="5">
        <f t="shared" ref="G203:G265" si="16">F203*1.05</f>
        <v>173.51250000000002</v>
      </c>
      <c r="H203" s="5">
        <f t="shared" si="15"/>
        <v>520.53750000000002</v>
      </c>
      <c r="I203" s="27" t="s">
        <v>2474</v>
      </c>
    </row>
    <row r="204" spans="1:9" ht="28.5" customHeight="1" x14ac:dyDescent="0.25">
      <c r="A204" s="14" t="s">
        <v>217</v>
      </c>
      <c r="B204" s="16" t="s">
        <v>895</v>
      </c>
      <c r="C204" s="16" t="s">
        <v>1583</v>
      </c>
      <c r="D204" s="15" t="s">
        <v>1587</v>
      </c>
      <c r="E204" s="14">
        <v>3</v>
      </c>
      <c r="F204" s="5">
        <v>165.25</v>
      </c>
      <c r="G204" s="5">
        <f t="shared" si="16"/>
        <v>173.51250000000002</v>
      </c>
      <c r="H204" s="5">
        <f t="shared" si="15"/>
        <v>520.53750000000002</v>
      </c>
      <c r="I204" s="27" t="s">
        <v>2475</v>
      </c>
    </row>
    <row r="205" spans="1:9" ht="28.5" customHeight="1" x14ac:dyDescent="0.25">
      <c r="A205" s="14" t="s">
        <v>218</v>
      </c>
      <c r="B205" s="16" t="s">
        <v>896</v>
      </c>
      <c r="C205" s="16" t="s">
        <v>1584</v>
      </c>
      <c r="D205" s="15" t="s">
        <v>1588</v>
      </c>
      <c r="E205" s="14">
        <v>3</v>
      </c>
      <c r="F205" s="5">
        <v>165.25</v>
      </c>
      <c r="G205" s="5">
        <f t="shared" si="16"/>
        <v>173.51250000000002</v>
      </c>
      <c r="H205" s="5">
        <f t="shared" si="15"/>
        <v>520.53750000000002</v>
      </c>
      <c r="I205" s="27" t="s">
        <v>2476</v>
      </c>
    </row>
    <row r="206" spans="1:9" ht="28.5" customHeight="1" x14ac:dyDescent="0.25">
      <c r="A206" s="14" t="s">
        <v>219</v>
      </c>
      <c r="B206" s="16" t="s">
        <v>897</v>
      </c>
      <c r="C206" s="16" t="s">
        <v>1585</v>
      </c>
      <c r="D206" s="15" t="s">
        <v>1589</v>
      </c>
      <c r="E206" s="14">
        <v>3</v>
      </c>
      <c r="F206" s="5">
        <v>165.25</v>
      </c>
      <c r="G206" s="5">
        <f t="shared" si="16"/>
        <v>173.51250000000002</v>
      </c>
      <c r="H206" s="5">
        <f t="shared" ref="H206:H269" si="17">SUM(E206*G206)</f>
        <v>520.53750000000002</v>
      </c>
      <c r="I206" s="27" t="s">
        <v>2477</v>
      </c>
    </row>
    <row r="207" spans="1:9" ht="28.5" customHeight="1" x14ac:dyDescent="0.25">
      <c r="A207" s="14" t="s">
        <v>220</v>
      </c>
      <c r="B207" s="16" t="s">
        <v>898</v>
      </c>
      <c r="C207" s="16" t="s">
        <v>1586</v>
      </c>
      <c r="D207" s="15" t="s">
        <v>1590</v>
      </c>
      <c r="E207" s="14">
        <v>3</v>
      </c>
      <c r="F207" s="5">
        <v>165.25</v>
      </c>
      <c r="G207" s="5">
        <f t="shared" si="16"/>
        <v>173.51250000000002</v>
      </c>
      <c r="H207" s="5">
        <f t="shared" si="17"/>
        <v>520.53750000000002</v>
      </c>
      <c r="I207" s="27" t="s">
        <v>2478</v>
      </c>
    </row>
    <row r="208" spans="1:9" ht="132" x14ac:dyDescent="0.25">
      <c r="A208" s="14" t="s">
        <v>221</v>
      </c>
      <c r="B208" s="16" t="s">
        <v>1286</v>
      </c>
      <c r="C208" s="16" t="s">
        <v>1591</v>
      </c>
      <c r="D208" s="35"/>
      <c r="E208" s="36"/>
      <c r="F208" s="36"/>
      <c r="G208" s="36"/>
      <c r="H208" s="37"/>
      <c r="I208" s="26"/>
    </row>
    <row r="209" spans="1:9" ht="28.5" customHeight="1" x14ac:dyDescent="0.25">
      <c r="A209" s="14" t="s">
        <v>222</v>
      </c>
      <c r="B209" s="16" t="s">
        <v>899</v>
      </c>
      <c r="C209" s="16" t="s">
        <v>1593</v>
      </c>
      <c r="D209" s="15" t="s">
        <v>1592</v>
      </c>
      <c r="E209" s="14">
        <v>2</v>
      </c>
      <c r="F209" s="5">
        <v>170.54</v>
      </c>
      <c r="G209" s="5">
        <f t="shared" si="16"/>
        <v>179.06700000000001</v>
      </c>
      <c r="H209" s="5">
        <f t="shared" si="17"/>
        <v>358.13400000000001</v>
      </c>
      <c r="I209" s="27" t="s">
        <v>2479</v>
      </c>
    </row>
    <row r="210" spans="1:9" ht="28.5" customHeight="1" x14ac:dyDescent="0.25">
      <c r="A210" s="14" t="s">
        <v>223</v>
      </c>
      <c r="B210" s="16" t="s">
        <v>900</v>
      </c>
      <c r="C210" s="16" t="s">
        <v>1596</v>
      </c>
      <c r="D210" s="15" t="s">
        <v>1594</v>
      </c>
      <c r="E210" s="14">
        <v>2</v>
      </c>
      <c r="F210" s="5">
        <v>170.54</v>
      </c>
      <c r="G210" s="5">
        <f t="shared" si="16"/>
        <v>179.06700000000001</v>
      </c>
      <c r="H210" s="5">
        <f t="shared" si="17"/>
        <v>358.13400000000001</v>
      </c>
      <c r="I210" s="27" t="s">
        <v>2480</v>
      </c>
    </row>
    <row r="211" spans="1:9" ht="28.5" customHeight="1" x14ac:dyDescent="0.25">
      <c r="A211" s="14" t="s">
        <v>224</v>
      </c>
      <c r="B211" s="16" t="s">
        <v>901</v>
      </c>
      <c r="C211" s="16" t="s">
        <v>1597</v>
      </c>
      <c r="D211" s="15" t="s">
        <v>1595</v>
      </c>
      <c r="E211" s="14">
        <v>2</v>
      </c>
      <c r="F211" s="5">
        <v>170.54</v>
      </c>
      <c r="G211" s="5">
        <f t="shared" si="16"/>
        <v>179.06700000000001</v>
      </c>
      <c r="H211" s="5">
        <f t="shared" si="17"/>
        <v>358.13400000000001</v>
      </c>
      <c r="I211" s="27" t="s">
        <v>2481</v>
      </c>
    </row>
    <row r="212" spans="1:9" ht="28.5" customHeight="1" x14ac:dyDescent="0.25">
      <c r="A212" s="14" t="s">
        <v>225</v>
      </c>
      <c r="B212" s="16" t="s">
        <v>902</v>
      </c>
      <c r="C212" s="16" t="s">
        <v>1598</v>
      </c>
      <c r="D212" s="15" t="s">
        <v>1600</v>
      </c>
      <c r="E212" s="14">
        <v>3</v>
      </c>
      <c r="F212" s="5">
        <v>170.54</v>
      </c>
      <c r="G212" s="5">
        <f t="shared" si="16"/>
        <v>179.06700000000001</v>
      </c>
      <c r="H212" s="5">
        <f t="shared" si="17"/>
        <v>537.20100000000002</v>
      </c>
      <c r="I212" s="27" t="s">
        <v>2482</v>
      </c>
    </row>
    <row r="213" spans="1:9" ht="28.5" customHeight="1" x14ac:dyDescent="0.25">
      <c r="A213" s="14" t="s">
        <v>226</v>
      </c>
      <c r="B213" s="16" t="s">
        <v>903</v>
      </c>
      <c r="C213" s="16" t="s">
        <v>1599</v>
      </c>
      <c r="D213" s="15" t="s">
        <v>1601</v>
      </c>
      <c r="E213" s="14">
        <v>3</v>
      </c>
      <c r="F213" s="5">
        <v>170.54</v>
      </c>
      <c r="G213" s="5">
        <f t="shared" si="16"/>
        <v>179.06700000000001</v>
      </c>
      <c r="H213" s="5">
        <f t="shared" si="17"/>
        <v>537.20100000000002</v>
      </c>
      <c r="I213" s="27" t="s">
        <v>2483</v>
      </c>
    </row>
    <row r="214" spans="1:9" ht="28.5" customHeight="1" x14ac:dyDescent="0.25">
      <c r="A214" s="14" t="s">
        <v>227</v>
      </c>
      <c r="B214" s="16" t="s">
        <v>904</v>
      </c>
      <c r="C214" s="16" t="s">
        <v>1607</v>
      </c>
      <c r="D214" s="15" t="s">
        <v>1602</v>
      </c>
      <c r="E214" s="14">
        <v>2</v>
      </c>
      <c r="F214" s="5">
        <v>170.54</v>
      </c>
      <c r="G214" s="5">
        <f t="shared" si="16"/>
        <v>179.06700000000001</v>
      </c>
      <c r="H214" s="5">
        <f t="shared" si="17"/>
        <v>358.13400000000001</v>
      </c>
      <c r="I214" s="27" t="s">
        <v>2484</v>
      </c>
    </row>
    <row r="215" spans="1:9" ht="28.5" customHeight="1" x14ac:dyDescent="0.25">
      <c r="A215" s="14" t="s">
        <v>228</v>
      </c>
      <c r="B215" s="16" t="s">
        <v>905</v>
      </c>
      <c r="C215" s="16" t="s">
        <v>1608</v>
      </c>
      <c r="D215" s="15" t="s">
        <v>1603</v>
      </c>
      <c r="E215" s="14">
        <v>2</v>
      </c>
      <c r="F215" s="5">
        <v>170.54</v>
      </c>
      <c r="G215" s="5">
        <f t="shared" si="16"/>
        <v>179.06700000000001</v>
      </c>
      <c r="H215" s="5">
        <f t="shared" si="17"/>
        <v>358.13400000000001</v>
      </c>
      <c r="I215" s="27" t="s">
        <v>2485</v>
      </c>
    </row>
    <row r="216" spans="1:9" ht="28.5" customHeight="1" x14ac:dyDescent="0.25">
      <c r="A216" s="14" t="s">
        <v>229</v>
      </c>
      <c r="B216" s="16" t="s">
        <v>906</v>
      </c>
      <c r="C216" s="16" t="s">
        <v>1609</v>
      </c>
      <c r="D216" s="15" t="s">
        <v>1604</v>
      </c>
      <c r="E216" s="14">
        <v>2</v>
      </c>
      <c r="F216" s="5">
        <v>170.54</v>
      </c>
      <c r="G216" s="5">
        <f t="shared" si="16"/>
        <v>179.06700000000001</v>
      </c>
      <c r="H216" s="5">
        <f t="shared" si="17"/>
        <v>358.13400000000001</v>
      </c>
      <c r="I216" s="27" t="s">
        <v>2486</v>
      </c>
    </row>
    <row r="217" spans="1:9" ht="28.5" customHeight="1" x14ac:dyDescent="0.25">
      <c r="A217" s="14" t="s">
        <v>230</v>
      </c>
      <c r="B217" s="16" t="s">
        <v>907</v>
      </c>
      <c r="C217" s="16" t="s">
        <v>1610</v>
      </c>
      <c r="D217" s="15" t="s">
        <v>1605</v>
      </c>
      <c r="E217" s="14">
        <v>3</v>
      </c>
      <c r="F217" s="5">
        <v>170.54</v>
      </c>
      <c r="G217" s="5">
        <f t="shared" si="16"/>
        <v>179.06700000000001</v>
      </c>
      <c r="H217" s="5">
        <f t="shared" si="17"/>
        <v>537.20100000000002</v>
      </c>
      <c r="I217" s="27" t="s">
        <v>2487</v>
      </c>
    </row>
    <row r="218" spans="1:9" ht="28.5" customHeight="1" x14ac:dyDescent="0.25">
      <c r="A218" s="14" t="s">
        <v>231</v>
      </c>
      <c r="B218" s="16" t="s">
        <v>908</v>
      </c>
      <c r="C218" s="16" t="s">
        <v>1611</v>
      </c>
      <c r="D218" s="15" t="s">
        <v>1606</v>
      </c>
      <c r="E218" s="14">
        <v>3</v>
      </c>
      <c r="F218" s="5">
        <v>170.54</v>
      </c>
      <c r="G218" s="5">
        <f t="shared" si="16"/>
        <v>179.06700000000001</v>
      </c>
      <c r="H218" s="5">
        <f t="shared" si="17"/>
        <v>537.20100000000002</v>
      </c>
      <c r="I218" s="27" t="s">
        <v>2488</v>
      </c>
    </row>
    <row r="219" spans="1:9" ht="96" x14ac:dyDescent="0.25">
      <c r="A219" s="14" t="s">
        <v>232</v>
      </c>
      <c r="B219" s="16" t="s">
        <v>1172</v>
      </c>
      <c r="C219" s="16" t="s">
        <v>1612</v>
      </c>
      <c r="D219" s="35"/>
      <c r="E219" s="36"/>
      <c r="F219" s="36"/>
      <c r="G219" s="36"/>
      <c r="H219" s="37"/>
      <c r="I219" s="26"/>
    </row>
    <row r="220" spans="1:9" ht="28.5" customHeight="1" x14ac:dyDescent="0.25">
      <c r="A220" s="14" t="s">
        <v>233</v>
      </c>
      <c r="B220" s="16" t="s">
        <v>909</v>
      </c>
      <c r="C220" s="16" t="s">
        <v>909</v>
      </c>
      <c r="D220" s="15" t="s">
        <v>1613</v>
      </c>
      <c r="E220" s="14">
        <v>1</v>
      </c>
      <c r="F220" s="5">
        <v>114.98</v>
      </c>
      <c r="G220" s="5">
        <f t="shared" si="16"/>
        <v>120.72900000000001</v>
      </c>
      <c r="H220" s="5">
        <f t="shared" si="17"/>
        <v>120.72900000000001</v>
      </c>
      <c r="I220" s="27" t="s">
        <v>2489</v>
      </c>
    </row>
    <row r="221" spans="1:9" ht="28.5" customHeight="1" x14ac:dyDescent="0.25">
      <c r="A221" s="14" t="s">
        <v>234</v>
      </c>
      <c r="B221" s="16" t="s">
        <v>824</v>
      </c>
      <c r="C221" s="16" t="s">
        <v>824</v>
      </c>
      <c r="D221" s="15" t="s">
        <v>1614</v>
      </c>
      <c r="E221" s="14">
        <v>1</v>
      </c>
      <c r="F221" s="5">
        <v>114.98</v>
      </c>
      <c r="G221" s="5">
        <f t="shared" si="16"/>
        <v>120.72900000000001</v>
      </c>
      <c r="H221" s="5">
        <f t="shared" si="17"/>
        <v>120.72900000000001</v>
      </c>
      <c r="I221" s="27" t="s">
        <v>2490</v>
      </c>
    </row>
    <row r="222" spans="1:9" ht="28.5" customHeight="1" x14ac:dyDescent="0.25">
      <c r="A222" s="14" t="s">
        <v>235</v>
      </c>
      <c r="B222" s="16" t="s">
        <v>825</v>
      </c>
      <c r="C222" s="16" t="s">
        <v>825</v>
      </c>
      <c r="D222" s="15" t="s">
        <v>1615</v>
      </c>
      <c r="E222" s="14">
        <v>2</v>
      </c>
      <c r="F222" s="5">
        <v>114.98</v>
      </c>
      <c r="G222" s="5">
        <f t="shared" si="16"/>
        <v>120.72900000000001</v>
      </c>
      <c r="H222" s="5">
        <f t="shared" si="17"/>
        <v>241.45800000000003</v>
      </c>
      <c r="I222" s="27" t="s">
        <v>2491</v>
      </c>
    </row>
    <row r="223" spans="1:9" ht="28.5" customHeight="1" x14ac:dyDescent="0.25">
      <c r="A223" s="14" t="s">
        <v>236</v>
      </c>
      <c r="B223" s="16" t="s">
        <v>910</v>
      </c>
      <c r="C223" s="16" t="s">
        <v>910</v>
      </c>
      <c r="D223" s="15" t="s">
        <v>1616</v>
      </c>
      <c r="E223" s="14">
        <v>2</v>
      </c>
      <c r="F223" s="5">
        <v>114.98</v>
      </c>
      <c r="G223" s="5">
        <f t="shared" si="16"/>
        <v>120.72900000000001</v>
      </c>
      <c r="H223" s="5">
        <f t="shared" si="17"/>
        <v>241.45800000000003</v>
      </c>
      <c r="I223" s="27" t="s">
        <v>2492</v>
      </c>
    </row>
    <row r="224" spans="1:9" ht="28.5" customHeight="1" x14ac:dyDescent="0.25">
      <c r="A224" s="14" t="s">
        <v>237</v>
      </c>
      <c r="B224" s="16" t="s">
        <v>831</v>
      </c>
      <c r="C224" s="16" t="s">
        <v>831</v>
      </c>
      <c r="D224" s="15" t="s">
        <v>1617</v>
      </c>
      <c r="E224" s="14">
        <v>2</v>
      </c>
      <c r="F224" s="5">
        <v>114.98</v>
      </c>
      <c r="G224" s="5">
        <f t="shared" si="16"/>
        <v>120.72900000000001</v>
      </c>
      <c r="H224" s="5">
        <f t="shared" si="17"/>
        <v>241.45800000000003</v>
      </c>
      <c r="I224" s="27" t="s">
        <v>2493</v>
      </c>
    </row>
    <row r="225" spans="1:9" ht="28.5" customHeight="1" x14ac:dyDescent="0.25">
      <c r="A225" s="14" t="s">
        <v>238</v>
      </c>
      <c r="B225" s="16" t="s">
        <v>832</v>
      </c>
      <c r="C225" s="16" t="s">
        <v>832</v>
      </c>
      <c r="D225" s="15" t="s">
        <v>1618</v>
      </c>
      <c r="E225" s="14">
        <v>1</v>
      </c>
      <c r="F225" s="5">
        <v>114.98</v>
      </c>
      <c r="G225" s="5">
        <f t="shared" si="16"/>
        <v>120.72900000000001</v>
      </c>
      <c r="H225" s="5">
        <f t="shared" si="17"/>
        <v>120.72900000000001</v>
      </c>
      <c r="I225" s="27" t="s">
        <v>2494</v>
      </c>
    </row>
    <row r="226" spans="1:9" ht="28.5" customHeight="1" x14ac:dyDescent="0.25">
      <c r="A226" s="14" t="s">
        <v>239</v>
      </c>
      <c r="B226" s="16" t="s">
        <v>826</v>
      </c>
      <c r="C226" s="16" t="s">
        <v>826</v>
      </c>
      <c r="D226" s="15" t="s">
        <v>1619</v>
      </c>
      <c r="E226" s="14">
        <v>1</v>
      </c>
      <c r="F226" s="5">
        <v>114.98</v>
      </c>
      <c r="G226" s="5">
        <f t="shared" si="16"/>
        <v>120.72900000000001</v>
      </c>
      <c r="H226" s="5">
        <f t="shared" si="17"/>
        <v>120.72900000000001</v>
      </c>
      <c r="I226" s="27" t="s">
        <v>2495</v>
      </c>
    </row>
    <row r="227" spans="1:9" ht="28.5" customHeight="1" x14ac:dyDescent="0.25">
      <c r="A227" s="14" t="s">
        <v>240</v>
      </c>
      <c r="B227" s="16" t="s">
        <v>827</v>
      </c>
      <c r="C227" s="16" t="s">
        <v>827</v>
      </c>
      <c r="D227" s="15" t="s">
        <v>1620</v>
      </c>
      <c r="E227" s="14">
        <v>1</v>
      </c>
      <c r="F227" s="5">
        <v>114.98</v>
      </c>
      <c r="G227" s="5">
        <f t="shared" si="16"/>
        <v>120.72900000000001</v>
      </c>
      <c r="H227" s="5">
        <f t="shared" si="17"/>
        <v>120.72900000000001</v>
      </c>
      <c r="I227" s="27" t="s">
        <v>2496</v>
      </c>
    </row>
    <row r="228" spans="1:9" ht="28.5" customHeight="1" x14ac:dyDescent="0.25">
      <c r="A228" s="14" t="s">
        <v>241</v>
      </c>
      <c r="B228" s="16" t="s">
        <v>828</v>
      </c>
      <c r="C228" s="16" t="s">
        <v>828</v>
      </c>
      <c r="D228" s="15" t="s">
        <v>1621</v>
      </c>
      <c r="E228" s="14">
        <v>2</v>
      </c>
      <c r="F228" s="5">
        <v>114.98</v>
      </c>
      <c r="G228" s="5">
        <f t="shared" si="16"/>
        <v>120.72900000000001</v>
      </c>
      <c r="H228" s="5">
        <f t="shared" si="17"/>
        <v>241.45800000000003</v>
      </c>
      <c r="I228" s="27" t="s">
        <v>2497</v>
      </c>
    </row>
    <row r="229" spans="1:9" ht="28.5" customHeight="1" x14ac:dyDescent="0.25">
      <c r="A229" s="14" t="s">
        <v>242</v>
      </c>
      <c r="B229" s="16" t="s">
        <v>911</v>
      </c>
      <c r="C229" s="16" t="s">
        <v>911</v>
      </c>
      <c r="D229" s="15" t="s">
        <v>1622</v>
      </c>
      <c r="E229" s="14">
        <v>2</v>
      </c>
      <c r="F229" s="5">
        <v>114.98</v>
      </c>
      <c r="G229" s="5">
        <f t="shared" si="16"/>
        <v>120.72900000000001</v>
      </c>
      <c r="H229" s="5">
        <f t="shared" si="17"/>
        <v>241.45800000000003</v>
      </c>
      <c r="I229" s="27" t="s">
        <v>2498</v>
      </c>
    </row>
    <row r="230" spans="1:9" ht="28.5" customHeight="1" x14ac:dyDescent="0.25">
      <c r="A230" s="14" t="s">
        <v>243</v>
      </c>
      <c r="B230" s="16" t="s">
        <v>836</v>
      </c>
      <c r="C230" s="16" t="s">
        <v>836</v>
      </c>
      <c r="D230" s="15" t="s">
        <v>1623</v>
      </c>
      <c r="E230" s="14">
        <v>2</v>
      </c>
      <c r="F230" s="5">
        <v>114.98</v>
      </c>
      <c r="G230" s="5">
        <f t="shared" si="16"/>
        <v>120.72900000000001</v>
      </c>
      <c r="H230" s="5">
        <f t="shared" si="17"/>
        <v>241.45800000000003</v>
      </c>
      <c r="I230" s="27" t="s">
        <v>2499</v>
      </c>
    </row>
    <row r="231" spans="1:9" ht="28.5" customHeight="1" x14ac:dyDescent="0.25">
      <c r="A231" s="14" t="s">
        <v>244</v>
      </c>
      <c r="B231" s="16" t="s">
        <v>837</v>
      </c>
      <c r="C231" s="16" t="s">
        <v>837</v>
      </c>
      <c r="D231" s="15" t="s">
        <v>1624</v>
      </c>
      <c r="E231" s="14">
        <v>1</v>
      </c>
      <c r="F231" s="5">
        <v>114.98</v>
      </c>
      <c r="G231" s="5">
        <f t="shared" si="16"/>
        <v>120.72900000000001</v>
      </c>
      <c r="H231" s="5">
        <f t="shared" si="17"/>
        <v>120.72900000000001</v>
      </c>
      <c r="I231" s="27" t="s">
        <v>2500</v>
      </c>
    </row>
    <row r="232" spans="1:9" ht="132" x14ac:dyDescent="0.25">
      <c r="A232" s="14" t="s">
        <v>245</v>
      </c>
      <c r="B232" s="16" t="s">
        <v>1287</v>
      </c>
      <c r="C232" s="16" t="s">
        <v>1625</v>
      </c>
      <c r="D232" s="35"/>
      <c r="E232" s="36"/>
      <c r="F232" s="36"/>
      <c r="G232" s="36"/>
      <c r="H232" s="37"/>
      <c r="I232" s="26"/>
    </row>
    <row r="233" spans="1:9" ht="28.5" customHeight="1" x14ac:dyDescent="0.25">
      <c r="A233" s="14" t="s">
        <v>246</v>
      </c>
      <c r="B233" s="16" t="s">
        <v>912</v>
      </c>
      <c r="C233" s="16" t="s">
        <v>1626</v>
      </c>
      <c r="D233" s="16" t="s">
        <v>1627</v>
      </c>
      <c r="E233" s="14">
        <v>1</v>
      </c>
      <c r="F233" s="5">
        <v>115.18</v>
      </c>
      <c r="G233" s="5">
        <f t="shared" si="16"/>
        <v>120.93900000000001</v>
      </c>
      <c r="H233" s="5">
        <f t="shared" si="17"/>
        <v>120.93900000000001</v>
      </c>
      <c r="I233" s="27" t="s">
        <v>2501</v>
      </c>
    </row>
    <row r="234" spans="1:9" ht="28.5" customHeight="1" x14ac:dyDescent="0.25">
      <c r="A234" s="14" t="s">
        <v>247</v>
      </c>
      <c r="B234" s="16" t="s">
        <v>913</v>
      </c>
      <c r="C234" s="16" t="s">
        <v>1628</v>
      </c>
      <c r="D234" s="16" t="s">
        <v>1629</v>
      </c>
      <c r="E234" s="14">
        <v>1</v>
      </c>
      <c r="F234" s="5">
        <v>115.18</v>
      </c>
      <c r="G234" s="5">
        <f t="shared" si="16"/>
        <v>120.93900000000001</v>
      </c>
      <c r="H234" s="5">
        <f t="shared" si="17"/>
        <v>120.93900000000001</v>
      </c>
      <c r="I234" s="27" t="s">
        <v>2502</v>
      </c>
    </row>
    <row r="235" spans="1:9" ht="28.5" customHeight="1" x14ac:dyDescent="0.25">
      <c r="A235" s="14" t="s">
        <v>248</v>
      </c>
      <c r="B235" s="16" t="s">
        <v>914</v>
      </c>
      <c r="C235" s="16" t="s">
        <v>1630</v>
      </c>
      <c r="D235" s="16" t="s">
        <v>1631</v>
      </c>
      <c r="E235" s="14">
        <v>1</v>
      </c>
      <c r="F235" s="5">
        <v>115.18</v>
      </c>
      <c r="G235" s="5">
        <f t="shared" si="16"/>
        <v>120.93900000000001</v>
      </c>
      <c r="H235" s="5">
        <f t="shared" si="17"/>
        <v>120.93900000000001</v>
      </c>
      <c r="I235" s="27" t="s">
        <v>2503</v>
      </c>
    </row>
    <row r="236" spans="1:9" ht="28.5" customHeight="1" x14ac:dyDescent="0.25">
      <c r="A236" s="14" t="s">
        <v>249</v>
      </c>
      <c r="B236" s="16" t="s">
        <v>915</v>
      </c>
      <c r="C236" s="16" t="s">
        <v>1632</v>
      </c>
      <c r="D236" s="16" t="s">
        <v>1633</v>
      </c>
      <c r="E236" s="14">
        <v>1</v>
      </c>
      <c r="F236" s="5">
        <v>115.18</v>
      </c>
      <c r="G236" s="5">
        <f t="shared" si="16"/>
        <v>120.93900000000001</v>
      </c>
      <c r="H236" s="5">
        <f t="shared" si="17"/>
        <v>120.93900000000001</v>
      </c>
      <c r="I236" s="27" t="s">
        <v>2504</v>
      </c>
    </row>
    <row r="237" spans="1:9" ht="28.5" customHeight="1" x14ac:dyDescent="0.25">
      <c r="A237" s="14" t="s">
        <v>250</v>
      </c>
      <c r="B237" s="16" t="s">
        <v>916</v>
      </c>
      <c r="C237" s="16" t="s">
        <v>1634</v>
      </c>
      <c r="D237" s="16" t="s">
        <v>1635</v>
      </c>
      <c r="E237" s="14">
        <v>1</v>
      </c>
      <c r="F237" s="5">
        <v>115.18</v>
      </c>
      <c r="G237" s="5">
        <f t="shared" si="16"/>
        <v>120.93900000000001</v>
      </c>
      <c r="H237" s="5">
        <f t="shared" si="17"/>
        <v>120.93900000000001</v>
      </c>
      <c r="I237" s="27" t="s">
        <v>2505</v>
      </c>
    </row>
    <row r="238" spans="1:9" ht="28.5" customHeight="1" x14ac:dyDescent="0.25">
      <c r="A238" s="14" t="s">
        <v>251</v>
      </c>
      <c r="B238" s="16" t="s">
        <v>917</v>
      </c>
      <c r="C238" s="16" t="s">
        <v>1636</v>
      </c>
      <c r="D238" s="16" t="s">
        <v>1637</v>
      </c>
      <c r="E238" s="14">
        <v>1</v>
      </c>
      <c r="F238" s="5">
        <v>115.18</v>
      </c>
      <c r="G238" s="5">
        <f t="shared" si="16"/>
        <v>120.93900000000001</v>
      </c>
      <c r="H238" s="5">
        <f t="shared" si="17"/>
        <v>120.93900000000001</v>
      </c>
      <c r="I238" s="27" t="s">
        <v>2506</v>
      </c>
    </row>
    <row r="239" spans="1:9" ht="28.5" customHeight="1" x14ac:dyDescent="0.25">
      <c r="A239" s="14" t="s">
        <v>252</v>
      </c>
      <c r="B239" s="16" t="s">
        <v>918</v>
      </c>
      <c r="C239" s="16" t="s">
        <v>1638</v>
      </c>
      <c r="D239" s="16" t="s">
        <v>1639</v>
      </c>
      <c r="E239" s="14">
        <v>1</v>
      </c>
      <c r="F239" s="5">
        <v>115.18</v>
      </c>
      <c r="G239" s="5">
        <f t="shared" si="16"/>
        <v>120.93900000000001</v>
      </c>
      <c r="H239" s="5">
        <f t="shared" si="17"/>
        <v>120.93900000000001</v>
      </c>
      <c r="I239" s="27" t="s">
        <v>2507</v>
      </c>
    </row>
    <row r="240" spans="1:9" ht="28.5" customHeight="1" x14ac:dyDescent="0.25">
      <c r="A240" s="14" t="s">
        <v>253</v>
      </c>
      <c r="B240" s="16" t="s">
        <v>919</v>
      </c>
      <c r="C240" s="16" t="s">
        <v>1640</v>
      </c>
      <c r="D240" s="16" t="s">
        <v>1641</v>
      </c>
      <c r="E240" s="14">
        <v>1</v>
      </c>
      <c r="F240" s="5">
        <v>115.18</v>
      </c>
      <c r="G240" s="5">
        <f t="shared" si="16"/>
        <v>120.93900000000001</v>
      </c>
      <c r="H240" s="5">
        <f t="shared" si="17"/>
        <v>120.93900000000001</v>
      </c>
      <c r="I240" s="27" t="s">
        <v>2508</v>
      </c>
    </row>
    <row r="241" spans="1:9" ht="28.5" customHeight="1" x14ac:dyDescent="0.25">
      <c r="A241" s="14" t="s">
        <v>254</v>
      </c>
      <c r="B241" s="16" t="s">
        <v>920</v>
      </c>
      <c r="C241" s="16" t="s">
        <v>1642</v>
      </c>
      <c r="D241" s="16" t="s">
        <v>1643</v>
      </c>
      <c r="E241" s="14">
        <v>1</v>
      </c>
      <c r="F241" s="5">
        <v>115.18</v>
      </c>
      <c r="G241" s="5">
        <f t="shared" si="16"/>
        <v>120.93900000000001</v>
      </c>
      <c r="H241" s="5">
        <f t="shared" si="17"/>
        <v>120.93900000000001</v>
      </c>
      <c r="I241" s="27" t="s">
        <v>2509</v>
      </c>
    </row>
    <row r="242" spans="1:9" ht="28.5" customHeight="1" x14ac:dyDescent="0.25">
      <c r="A242" s="14" t="s">
        <v>255</v>
      </c>
      <c r="B242" s="16" t="s">
        <v>921</v>
      </c>
      <c r="C242" s="16" t="s">
        <v>1644</v>
      </c>
      <c r="D242" s="16" t="s">
        <v>1645</v>
      </c>
      <c r="E242" s="14">
        <v>1</v>
      </c>
      <c r="F242" s="5">
        <v>115.18</v>
      </c>
      <c r="G242" s="5">
        <f t="shared" si="16"/>
        <v>120.93900000000001</v>
      </c>
      <c r="H242" s="5">
        <f t="shared" si="17"/>
        <v>120.93900000000001</v>
      </c>
      <c r="I242" s="27" t="s">
        <v>2510</v>
      </c>
    </row>
    <row r="243" spans="1:9" ht="132" x14ac:dyDescent="0.25">
      <c r="A243" s="14" t="s">
        <v>256</v>
      </c>
      <c r="B243" s="16" t="s">
        <v>1288</v>
      </c>
      <c r="C243" s="16" t="s">
        <v>1646</v>
      </c>
      <c r="D243" s="35"/>
      <c r="E243" s="36"/>
      <c r="F243" s="36"/>
      <c r="G243" s="36"/>
      <c r="H243" s="37"/>
      <c r="I243" s="26"/>
    </row>
    <row r="244" spans="1:9" ht="28.5" customHeight="1" x14ac:dyDescent="0.25">
      <c r="A244" s="14" t="s">
        <v>257</v>
      </c>
      <c r="B244" s="16" t="s">
        <v>922</v>
      </c>
      <c r="C244" s="16" t="s">
        <v>922</v>
      </c>
      <c r="D244" s="15" t="s">
        <v>1647</v>
      </c>
      <c r="E244" s="14">
        <v>1</v>
      </c>
      <c r="F244" s="5">
        <v>186.98</v>
      </c>
      <c r="G244" s="5">
        <f t="shared" si="16"/>
        <v>196.32900000000001</v>
      </c>
      <c r="H244" s="5">
        <f t="shared" si="17"/>
        <v>196.32900000000001</v>
      </c>
      <c r="I244" s="27" t="s">
        <v>2511</v>
      </c>
    </row>
    <row r="245" spans="1:9" ht="28.5" customHeight="1" x14ac:dyDescent="0.25">
      <c r="A245" s="14" t="s">
        <v>258</v>
      </c>
      <c r="B245" s="16" t="s">
        <v>842</v>
      </c>
      <c r="C245" s="16" t="s">
        <v>842</v>
      </c>
      <c r="D245" s="15" t="s">
        <v>1648</v>
      </c>
      <c r="E245" s="14">
        <v>1</v>
      </c>
      <c r="F245" s="5">
        <v>186.98</v>
      </c>
      <c r="G245" s="5">
        <f t="shared" si="16"/>
        <v>196.32900000000001</v>
      </c>
      <c r="H245" s="5">
        <f t="shared" si="17"/>
        <v>196.32900000000001</v>
      </c>
      <c r="I245" s="27" t="s">
        <v>2512</v>
      </c>
    </row>
    <row r="246" spans="1:9" ht="28.5" customHeight="1" x14ac:dyDescent="0.25">
      <c r="A246" s="14" t="s">
        <v>259</v>
      </c>
      <c r="B246" s="16" t="s">
        <v>844</v>
      </c>
      <c r="C246" s="16" t="s">
        <v>844</v>
      </c>
      <c r="D246" s="15" t="s">
        <v>1649</v>
      </c>
      <c r="E246" s="14">
        <v>1</v>
      </c>
      <c r="F246" s="5">
        <v>186.98</v>
      </c>
      <c r="G246" s="5">
        <f t="shared" si="16"/>
        <v>196.32900000000001</v>
      </c>
      <c r="H246" s="5">
        <f t="shared" si="17"/>
        <v>196.32900000000001</v>
      </c>
      <c r="I246" s="27" t="s">
        <v>2513</v>
      </c>
    </row>
    <row r="247" spans="1:9" ht="28.5" customHeight="1" x14ac:dyDescent="0.25">
      <c r="A247" s="14" t="s">
        <v>260</v>
      </c>
      <c r="B247" s="16" t="s">
        <v>846</v>
      </c>
      <c r="C247" s="16" t="s">
        <v>846</v>
      </c>
      <c r="D247" s="15" t="s">
        <v>1653</v>
      </c>
      <c r="E247" s="14">
        <v>1</v>
      </c>
      <c r="F247" s="5">
        <v>186.98</v>
      </c>
      <c r="G247" s="5">
        <f t="shared" si="16"/>
        <v>196.32900000000001</v>
      </c>
      <c r="H247" s="5">
        <f t="shared" si="17"/>
        <v>196.32900000000001</v>
      </c>
      <c r="I247" s="27" t="s">
        <v>2514</v>
      </c>
    </row>
    <row r="248" spans="1:9" ht="28.5" customHeight="1" x14ac:dyDescent="0.25">
      <c r="A248" s="14" t="s">
        <v>261</v>
      </c>
      <c r="B248" s="16" t="s">
        <v>847</v>
      </c>
      <c r="C248" s="16" t="s">
        <v>847</v>
      </c>
      <c r="D248" s="15" t="s">
        <v>1650</v>
      </c>
      <c r="E248" s="14">
        <v>1</v>
      </c>
      <c r="F248" s="5">
        <v>186.98</v>
      </c>
      <c r="G248" s="5">
        <f t="shared" si="16"/>
        <v>196.32900000000001</v>
      </c>
      <c r="H248" s="5">
        <f t="shared" si="17"/>
        <v>196.32900000000001</v>
      </c>
      <c r="I248" s="27" t="s">
        <v>2515</v>
      </c>
    </row>
    <row r="249" spans="1:9" ht="28.5" customHeight="1" x14ac:dyDescent="0.25">
      <c r="A249" s="14" t="s">
        <v>262</v>
      </c>
      <c r="B249" s="16" t="s">
        <v>848</v>
      </c>
      <c r="C249" s="16" t="s">
        <v>848</v>
      </c>
      <c r="D249" s="15" t="s">
        <v>1651</v>
      </c>
      <c r="E249" s="14">
        <v>1</v>
      </c>
      <c r="F249" s="5">
        <v>186.98</v>
      </c>
      <c r="G249" s="5">
        <f t="shared" si="16"/>
        <v>196.32900000000001</v>
      </c>
      <c r="H249" s="5">
        <f t="shared" si="17"/>
        <v>196.32900000000001</v>
      </c>
      <c r="I249" s="27" t="s">
        <v>2516</v>
      </c>
    </row>
    <row r="250" spans="1:9" ht="28.5" customHeight="1" x14ac:dyDescent="0.25">
      <c r="A250" s="14" t="s">
        <v>263</v>
      </c>
      <c r="B250" s="16" t="s">
        <v>850</v>
      </c>
      <c r="C250" s="16" t="s">
        <v>850</v>
      </c>
      <c r="D250" s="15" t="s">
        <v>1652</v>
      </c>
      <c r="E250" s="14">
        <v>1</v>
      </c>
      <c r="F250" s="5">
        <v>186.98</v>
      </c>
      <c r="G250" s="5">
        <f t="shared" si="16"/>
        <v>196.32900000000001</v>
      </c>
      <c r="H250" s="5">
        <f t="shared" si="17"/>
        <v>196.32900000000001</v>
      </c>
      <c r="I250" s="27" t="s">
        <v>2517</v>
      </c>
    </row>
    <row r="251" spans="1:9" ht="28.5" customHeight="1" x14ac:dyDescent="0.25">
      <c r="A251" s="14" t="s">
        <v>264</v>
      </c>
      <c r="B251" s="16" t="s">
        <v>852</v>
      </c>
      <c r="C251" s="16" t="s">
        <v>852</v>
      </c>
      <c r="D251" s="15" t="s">
        <v>1654</v>
      </c>
      <c r="E251" s="14">
        <v>1</v>
      </c>
      <c r="F251" s="5">
        <v>186.98</v>
      </c>
      <c r="G251" s="5">
        <f t="shared" si="16"/>
        <v>196.32900000000001</v>
      </c>
      <c r="H251" s="5">
        <f t="shared" si="17"/>
        <v>196.32900000000001</v>
      </c>
      <c r="I251" s="27" t="s">
        <v>2518</v>
      </c>
    </row>
    <row r="252" spans="1:9" ht="96" x14ac:dyDescent="0.25">
      <c r="A252" s="14" t="s">
        <v>265</v>
      </c>
      <c r="B252" s="16" t="s">
        <v>1289</v>
      </c>
      <c r="C252" s="16" t="s">
        <v>1655</v>
      </c>
      <c r="D252" s="35"/>
      <c r="E252" s="36"/>
      <c r="F252" s="36"/>
      <c r="G252" s="36"/>
      <c r="H252" s="37"/>
      <c r="I252" s="26"/>
    </row>
    <row r="253" spans="1:9" ht="28.5" customHeight="1" x14ac:dyDescent="0.25">
      <c r="A253" s="14" t="s">
        <v>266</v>
      </c>
      <c r="B253" s="16" t="s">
        <v>923</v>
      </c>
      <c r="C253" s="16" t="s">
        <v>923</v>
      </c>
      <c r="D253" s="15" t="s">
        <v>1656</v>
      </c>
      <c r="E253" s="14">
        <v>1</v>
      </c>
      <c r="F253" s="5">
        <v>105</v>
      </c>
      <c r="G253" s="5">
        <f t="shared" si="16"/>
        <v>110.25</v>
      </c>
      <c r="H253" s="5">
        <f t="shared" si="17"/>
        <v>110.25</v>
      </c>
      <c r="I253" s="27" t="s">
        <v>2519</v>
      </c>
    </row>
    <row r="254" spans="1:9" ht="28.5" customHeight="1" x14ac:dyDescent="0.25">
      <c r="A254" s="14" t="s">
        <v>267</v>
      </c>
      <c r="B254" s="16" t="s">
        <v>924</v>
      </c>
      <c r="C254" s="16" t="s">
        <v>924</v>
      </c>
      <c r="D254" s="15" t="s">
        <v>1657</v>
      </c>
      <c r="E254" s="14">
        <v>1</v>
      </c>
      <c r="F254" s="5">
        <v>105</v>
      </c>
      <c r="G254" s="5">
        <f t="shared" si="16"/>
        <v>110.25</v>
      </c>
      <c r="H254" s="5">
        <f t="shared" si="17"/>
        <v>110.25</v>
      </c>
      <c r="I254" s="27" t="s">
        <v>2520</v>
      </c>
    </row>
    <row r="255" spans="1:9" ht="28.5" customHeight="1" x14ac:dyDescent="0.25">
      <c r="A255" s="14" t="s">
        <v>268</v>
      </c>
      <c r="B255" s="16" t="s">
        <v>925</v>
      </c>
      <c r="C255" s="16" t="s">
        <v>925</v>
      </c>
      <c r="D255" s="15" t="s">
        <v>1658</v>
      </c>
      <c r="E255" s="14">
        <v>1</v>
      </c>
      <c r="F255" s="5">
        <v>105</v>
      </c>
      <c r="G255" s="5">
        <f t="shared" si="16"/>
        <v>110.25</v>
      </c>
      <c r="H255" s="5">
        <f t="shared" si="17"/>
        <v>110.25</v>
      </c>
      <c r="I255" s="27" t="s">
        <v>2521</v>
      </c>
    </row>
    <row r="256" spans="1:9" ht="28.5" customHeight="1" x14ac:dyDescent="0.25">
      <c r="A256" s="14" t="s">
        <v>269</v>
      </c>
      <c r="B256" s="16" t="s">
        <v>926</v>
      </c>
      <c r="C256" s="16" t="s">
        <v>926</v>
      </c>
      <c r="D256" s="15" t="s">
        <v>1659</v>
      </c>
      <c r="E256" s="14">
        <v>1</v>
      </c>
      <c r="F256" s="5">
        <v>105</v>
      </c>
      <c r="G256" s="5">
        <f t="shared" si="16"/>
        <v>110.25</v>
      </c>
      <c r="H256" s="5">
        <f t="shared" si="17"/>
        <v>110.25</v>
      </c>
      <c r="I256" s="27" t="s">
        <v>2522</v>
      </c>
    </row>
    <row r="257" spans="1:9" ht="28.5" customHeight="1" x14ac:dyDescent="0.25">
      <c r="A257" s="14" t="s">
        <v>270</v>
      </c>
      <c r="B257" s="16" t="s">
        <v>927</v>
      </c>
      <c r="C257" s="16" t="s">
        <v>927</v>
      </c>
      <c r="D257" s="15" t="s">
        <v>1660</v>
      </c>
      <c r="E257" s="14">
        <v>1</v>
      </c>
      <c r="F257" s="5">
        <v>105</v>
      </c>
      <c r="G257" s="5">
        <f t="shared" si="16"/>
        <v>110.25</v>
      </c>
      <c r="H257" s="5">
        <f t="shared" si="17"/>
        <v>110.25</v>
      </c>
      <c r="I257" s="27" t="s">
        <v>2523</v>
      </c>
    </row>
    <row r="258" spans="1:9" ht="28.5" customHeight="1" x14ac:dyDescent="0.25">
      <c r="A258" s="14" t="s">
        <v>271</v>
      </c>
      <c r="B258" s="16" t="s">
        <v>809</v>
      </c>
      <c r="C258" s="16" t="s">
        <v>809</v>
      </c>
      <c r="D258" s="15" t="s">
        <v>1661</v>
      </c>
      <c r="E258" s="14">
        <v>1</v>
      </c>
      <c r="F258" s="5">
        <v>105</v>
      </c>
      <c r="G258" s="5">
        <f t="shared" si="16"/>
        <v>110.25</v>
      </c>
      <c r="H258" s="5">
        <f t="shared" si="17"/>
        <v>110.25</v>
      </c>
      <c r="I258" s="27" t="s">
        <v>2524</v>
      </c>
    </row>
    <row r="259" spans="1:9" ht="28.5" customHeight="1" x14ac:dyDescent="0.25">
      <c r="A259" s="14" t="s">
        <v>272</v>
      </c>
      <c r="B259" s="16" t="s">
        <v>799</v>
      </c>
      <c r="C259" s="16" t="s">
        <v>799</v>
      </c>
      <c r="D259" s="15" t="s">
        <v>1662</v>
      </c>
      <c r="E259" s="14">
        <v>1</v>
      </c>
      <c r="F259" s="5">
        <v>105</v>
      </c>
      <c r="G259" s="5">
        <f t="shared" si="16"/>
        <v>110.25</v>
      </c>
      <c r="H259" s="5">
        <f t="shared" si="17"/>
        <v>110.25</v>
      </c>
      <c r="I259" s="27" t="s">
        <v>2525</v>
      </c>
    </row>
    <row r="260" spans="1:9" ht="84" x14ac:dyDescent="0.25">
      <c r="A260" s="14" t="s">
        <v>273</v>
      </c>
      <c r="B260" s="16" t="s">
        <v>1173</v>
      </c>
      <c r="C260" s="16" t="s">
        <v>1663</v>
      </c>
      <c r="D260" s="35"/>
      <c r="E260" s="36"/>
      <c r="F260" s="36"/>
      <c r="G260" s="36"/>
      <c r="H260" s="37"/>
      <c r="I260" s="26"/>
    </row>
    <row r="261" spans="1:9" ht="28.5" customHeight="1" x14ac:dyDescent="0.25">
      <c r="A261" s="14" t="s">
        <v>274</v>
      </c>
      <c r="B261" s="16" t="s">
        <v>923</v>
      </c>
      <c r="C261" s="16" t="s">
        <v>923</v>
      </c>
      <c r="D261" s="15" t="s">
        <v>1664</v>
      </c>
      <c r="E261" s="14">
        <v>1</v>
      </c>
      <c r="F261" s="5">
        <v>105</v>
      </c>
      <c r="G261" s="5">
        <f t="shared" si="16"/>
        <v>110.25</v>
      </c>
      <c r="H261" s="5">
        <f t="shared" si="17"/>
        <v>110.25</v>
      </c>
      <c r="I261" s="27" t="s">
        <v>2526</v>
      </c>
    </row>
    <row r="262" spans="1:9" ht="28.5" customHeight="1" x14ac:dyDescent="0.25">
      <c r="A262" s="14" t="s">
        <v>275</v>
      </c>
      <c r="B262" s="16" t="s">
        <v>924</v>
      </c>
      <c r="C262" s="16" t="s">
        <v>924</v>
      </c>
      <c r="D262" s="15" t="s">
        <v>1665</v>
      </c>
      <c r="E262" s="14">
        <v>1</v>
      </c>
      <c r="F262" s="5">
        <v>105</v>
      </c>
      <c r="G262" s="5">
        <f t="shared" si="16"/>
        <v>110.25</v>
      </c>
      <c r="H262" s="5">
        <f t="shared" si="17"/>
        <v>110.25</v>
      </c>
      <c r="I262" s="27" t="s">
        <v>2527</v>
      </c>
    </row>
    <row r="263" spans="1:9" ht="28.5" customHeight="1" x14ac:dyDescent="0.25">
      <c r="A263" s="14" t="s">
        <v>276</v>
      </c>
      <c r="B263" s="16" t="s">
        <v>925</v>
      </c>
      <c r="C263" s="16" t="s">
        <v>925</v>
      </c>
      <c r="D263" s="15" t="s">
        <v>1666</v>
      </c>
      <c r="E263" s="14">
        <v>1</v>
      </c>
      <c r="F263" s="5">
        <v>105</v>
      </c>
      <c r="G263" s="5">
        <f t="shared" si="16"/>
        <v>110.25</v>
      </c>
      <c r="H263" s="5">
        <f t="shared" si="17"/>
        <v>110.25</v>
      </c>
      <c r="I263" s="27" t="s">
        <v>2528</v>
      </c>
    </row>
    <row r="264" spans="1:9" ht="28.5" customHeight="1" x14ac:dyDescent="0.25">
      <c r="A264" s="14" t="s">
        <v>277</v>
      </c>
      <c r="B264" s="16" t="s">
        <v>926</v>
      </c>
      <c r="C264" s="16" t="s">
        <v>926</v>
      </c>
      <c r="D264" s="15" t="s">
        <v>1667</v>
      </c>
      <c r="E264" s="14">
        <v>1</v>
      </c>
      <c r="F264" s="5">
        <v>105</v>
      </c>
      <c r="G264" s="5">
        <f t="shared" si="16"/>
        <v>110.25</v>
      </c>
      <c r="H264" s="5">
        <f t="shared" si="17"/>
        <v>110.25</v>
      </c>
      <c r="I264" s="27" t="s">
        <v>2529</v>
      </c>
    </row>
    <row r="265" spans="1:9" ht="28.5" customHeight="1" x14ac:dyDescent="0.25">
      <c r="A265" s="14" t="s">
        <v>278</v>
      </c>
      <c r="B265" s="16" t="s">
        <v>927</v>
      </c>
      <c r="C265" s="16" t="s">
        <v>927</v>
      </c>
      <c r="D265" s="15" t="s">
        <v>1668</v>
      </c>
      <c r="E265" s="14">
        <v>1</v>
      </c>
      <c r="F265" s="5">
        <v>105</v>
      </c>
      <c r="G265" s="5">
        <f t="shared" si="16"/>
        <v>110.25</v>
      </c>
      <c r="H265" s="5">
        <f t="shared" si="17"/>
        <v>110.25</v>
      </c>
      <c r="I265" s="27" t="s">
        <v>2530</v>
      </c>
    </row>
    <row r="266" spans="1:9" ht="28.5" customHeight="1" x14ac:dyDescent="0.25">
      <c r="A266" s="14" t="s">
        <v>279</v>
      </c>
      <c r="B266" s="16" t="s">
        <v>928</v>
      </c>
      <c r="C266" s="16" t="s">
        <v>928</v>
      </c>
      <c r="D266" s="15" t="s">
        <v>1669</v>
      </c>
      <c r="E266" s="14">
        <v>1</v>
      </c>
      <c r="F266" s="5">
        <v>105</v>
      </c>
      <c r="G266" s="5">
        <f t="shared" ref="G266:G329" si="18">F266*1.05</f>
        <v>110.25</v>
      </c>
      <c r="H266" s="5">
        <f t="shared" si="17"/>
        <v>110.25</v>
      </c>
      <c r="I266" s="27" t="s">
        <v>2531</v>
      </c>
    </row>
    <row r="267" spans="1:9" ht="28.5" customHeight="1" x14ac:dyDescent="0.25">
      <c r="A267" s="14" t="s">
        <v>280</v>
      </c>
      <c r="B267" s="16" t="s">
        <v>809</v>
      </c>
      <c r="C267" s="16" t="s">
        <v>809</v>
      </c>
      <c r="D267" s="15" t="s">
        <v>1670</v>
      </c>
      <c r="E267" s="14">
        <v>1</v>
      </c>
      <c r="F267" s="5">
        <v>105</v>
      </c>
      <c r="G267" s="5">
        <f t="shared" si="18"/>
        <v>110.25</v>
      </c>
      <c r="H267" s="5">
        <f t="shared" si="17"/>
        <v>110.25</v>
      </c>
      <c r="I267" s="27" t="s">
        <v>2532</v>
      </c>
    </row>
    <row r="268" spans="1:9" ht="28.5" customHeight="1" x14ac:dyDescent="0.25">
      <c r="A268" s="14" t="s">
        <v>281</v>
      </c>
      <c r="B268" s="16" t="s">
        <v>929</v>
      </c>
      <c r="C268" s="16" t="s">
        <v>929</v>
      </c>
      <c r="D268" s="15" t="s">
        <v>1671</v>
      </c>
      <c r="E268" s="14">
        <v>1</v>
      </c>
      <c r="F268" s="5">
        <v>105</v>
      </c>
      <c r="G268" s="5">
        <f t="shared" si="18"/>
        <v>110.25</v>
      </c>
      <c r="H268" s="5">
        <f t="shared" si="17"/>
        <v>110.25</v>
      </c>
      <c r="I268" s="27" t="s">
        <v>2533</v>
      </c>
    </row>
    <row r="269" spans="1:9" ht="28.5" customHeight="1" x14ac:dyDescent="0.25">
      <c r="A269" s="14" t="s">
        <v>282</v>
      </c>
      <c r="B269" s="16" t="s">
        <v>799</v>
      </c>
      <c r="C269" s="16" t="s">
        <v>799</v>
      </c>
      <c r="D269" s="15" t="s">
        <v>1672</v>
      </c>
      <c r="E269" s="14">
        <v>1</v>
      </c>
      <c r="F269" s="5">
        <v>105</v>
      </c>
      <c r="G269" s="5">
        <f t="shared" si="18"/>
        <v>110.25</v>
      </c>
      <c r="H269" s="5">
        <f t="shared" si="17"/>
        <v>110.25</v>
      </c>
      <c r="I269" s="27" t="s">
        <v>2534</v>
      </c>
    </row>
    <row r="270" spans="1:9" ht="96" x14ac:dyDescent="0.25">
      <c r="A270" s="14" t="s">
        <v>283</v>
      </c>
      <c r="B270" s="16" t="s">
        <v>1226</v>
      </c>
      <c r="C270" s="16" t="s">
        <v>1673</v>
      </c>
      <c r="D270" s="35"/>
      <c r="E270" s="36"/>
      <c r="F270" s="36"/>
      <c r="G270" s="36"/>
      <c r="H270" s="37"/>
      <c r="I270" s="26"/>
    </row>
    <row r="271" spans="1:9" ht="28.5" customHeight="1" x14ac:dyDescent="0.25">
      <c r="A271" s="14" t="s">
        <v>284</v>
      </c>
      <c r="B271" s="16" t="s">
        <v>923</v>
      </c>
      <c r="C271" s="16" t="s">
        <v>923</v>
      </c>
      <c r="D271" s="15" t="s">
        <v>1674</v>
      </c>
      <c r="E271" s="14">
        <v>7</v>
      </c>
      <c r="F271" s="5">
        <v>69.12</v>
      </c>
      <c r="G271" s="5">
        <f t="shared" si="18"/>
        <v>72.576000000000008</v>
      </c>
      <c r="H271" s="5">
        <f t="shared" ref="H271:H333" si="19">SUM(E271*G271)</f>
        <v>508.03200000000004</v>
      </c>
      <c r="I271" s="27" t="s">
        <v>2535</v>
      </c>
    </row>
    <row r="272" spans="1:9" ht="28.5" customHeight="1" x14ac:dyDescent="0.25">
      <c r="A272" s="14" t="s">
        <v>285</v>
      </c>
      <c r="B272" s="16" t="s">
        <v>924</v>
      </c>
      <c r="C272" s="16" t="s">
        <v>924</v>
      </c>
      <c r="D272" s="15" t="s">
        <v>1675</v>
      </c>
      <c r="E272" s="14">
        <v>7</v>
      </c>
      <c r="F272" s="5">
        <v>69.12</v>
      </c>
      <c r="G272" s="5">
        <f t="shared" si="18"/>
        <v>72.576000000000008</v>
      </c>
      <c r="H272" s="5">
        <f t="shared" si="19"/>
        <v>508.03200000000004</v>
      </c>
      <c r="I272" s="27" t="s">
        <v>2536</v>
      </c>
    </row>
    <row r="273" spans="1:9" ht="28.5" customHeight="1" x14ac:dyDescent="0.25">
      <c r="A273" s="14" t="s">
        <v>286</v>
      </c>
      <c r="B273" s="16" t="s">
        <v>925</v>
      </c>
      <c r="C273" s="16" t="s">
        <v>925</v>
      </c>
      <c r="D273" s="15" t="s">
        <v>1676</v>
      </c>
      <c r="E273" s="14">
        <v>7</v>
      </c>
      <c r="F273" s="5">
        <v>69.12</v>
      </c>
      <c r="G273" s="5">
        <f t="shared" si="18"/>
        <v>72.576000000000008</v>
      </c>
      <c r="H273" s="5">
        <f t="shared" si="19"/>
        <v>508.03200000000004</v>
      </c>
      <c r="I273" s="27" t="s">
        <v>2537</v>
      </c>
    </row>
    <row r="274" spans="1:9" ht="28.5" customHeight="1" x14ac:dyDescent="0.25">
      <c r="A274" s="14" t="s">
        <v>287</v>
      </c>
      <c r="B274" s="16" t="s">
        <v>926</v>
      </c>
      <c r="C274" s="16" t="s">
        <v>926</v>
      </c>
      <c r="D274" s="15" t="s">
        <v>1677</v>
      </c>
      <c r="E274" s="14">
        <v>7</v>
      </c>
      <c r="F274" s="5">
        <v>69.12</v>
      </c>
      <c r="G274" s="5">
        <f t="shared" si="18"/>
        <v>72.576000000000008</v>
      </c>
      <c r="H274" s="5">
        <f t="shared" si="19"/>
        <v>508.03200000000004</v>
      </c>
      <c r="I274" s="27" t="s">
        <v>2538</v>
      </c>
    </row>
    <row r="275" spans="1:9" ht="28.5" customHeight="1" x14ac:dyDescent="0.25">
      <c r="A275" s="14" t="s">
        <v>288</v>
      </c>
      <c r="B275" s="16" t="s">
        <v>927</v>
      </c>
      <c r="C275" s="16" t="s">
        <v>927</v>
      </c>
      <c r="D275" s="15" t="s">
        <v>1678</v>
      </c>
      <c r="E275" s="14">
        <v>7</v>
      </c>
      <c r="F275" s="5">
        <v>69.12</v>
      </c>
      <c r="G275" s="5">
        <f t="shared" si="18"/>
        <v>72.576000000000008</v>
      </c>
      <c r="H275" s="5">
        <f t="shared" si="19"/>
        <v>508.03200000000004</v>
      </c>
      <c r="I275" s="27" t="s">
        <v>2539</v>
      </c>
    </row>
    <row r="276" spans="1:9" ht="28.5" customHeight="1" x14ac:dyDescent="0.25">
      <c r="A276" s="14" t="s">
        <v>289</v>
      </c>
      <c r="B276" s="16" t="s">
        <v>928</v>
      </c>
      <c r="C276" s="16" t="s">
        <v>928</v>
      </c>
      <c r="D276" s="15" t="s">
        <v>1679</v>
      </c>
      <c r="E276" s="14">
        <v>7</v>
      </c>
      <c r="F276" s="5">
        <v>69.12</v>
      </c>
      <c r="G276" s="5">
        <f t="shared" si="18"/>
        <v>72.576000000000008</v>
      </c>
      <c r="H276" s="5">
        <f t="shared" si="19"/>
        <v>508.03200000000004</v>
      </c>
      <c r="I276" s="27" t="s">
        <v>2540</v>
      </c>
    </row>
    <row r="277" spans="1:9" ht="28.5" customHeight="1" x14ac:dyDescent="0.25">
      <c r="A277" s="14" t="s">
        <v>290</v>
      </c>
      <c r="B277" s="16" t="s">
        <v>809</v>
      </c>
      <c r="C277" s="16" t="s">
        <v>809</v>
      </c>
      <c r="D277" s="15" t="s">
        <v>1680</v>
      </c>
      <c r="E277" s="14">
        <v>7</v>
      </c>
      <c r="F277" s="5">
        <v>69.12</v>
      </c>
      <c r="G277" s="5">
        <f t="shared" si="18"/>
        <v>72.576000000000008</v>
      </c>
      <c r="H277" s="5">
        <f t="shared" si="19"/>
        <v>508.03200000000004</v>
      </c>
      <c r="I277" s="27" t="s">
        <v>2541</v>
      </c>
    </row>
    <row r="278" spans="1:9" ht="28.5" customHeight="1" x14ac:dyDescent="0.25">
      <c r="A278" s="14" t="s">
        <v>291</v>
      </c>
      <c r="B278" s="16" t="s">
        <v>929</v>
      </c>
      <c r="C278" s="16" t="s">
        <v>929</v>
      </c>
      <c r="D278" s="15" t="s">
        <v>1681</v>
      </c>
      <c r="E278" s="14">
        <v>7</v>
      </c>
      <c r="F278" s="5">
        <v>69.12</v>
      </c>
      <c r="G278" s="5">
        <f t="shared" si="18"/>
        <v>72.576000000000008</v>
      </c>
      <c r="H278" s="5">
        <f t="shared" si="19"/>
        <v>508.03200000000004</v>
      </c>
      <c r="I278" s="27" t="s">
        <v>2542</v>
      </c>
    </row>
    <row r="279" spans="1:9" ht="28.5" customHeight="1" x14ac:dyDescent="0.25">
      <c r="A279" s="14" t="s">
        <v>292</v>
      </c>
      <c r="B279" s="16" t="s">
        <v>799</v>
      </c>
      <c r="C279" s="16" t="s">
        <v>799</v>
      </c>
      <c r="D279" s="15" t="s">
        <v>1682</v>
      </c>
      <c r="E279" s="14">
        <v>7</v>
      </c>
      <c r="F279" s="5">
        <v>69.12</v>
      </c>
      <c r="G279" s="5">
        <f t="shared" si="18"/>
        <v>72.576000000000008</v>
      </c>
      <c r="H279" s="5">
        <f t="shared" si="19"/>
        <v>508.03200000000004</v>
      </c>
      <c r="I279" s="27" t="s">
        <v>2543</v>
      </c>
    </row>
    <row r="280" spans="1:9" ht="144" x14ac:dyDescent="0.25">
      <c r="A280" s="14" t="s">
        <v>293</v>
      </c>
      <c r="B280" s="16" t="s">
        <v>1290</v>
      </c>
      <c r="C280" s="16" t="s">
        <v>1683</v>
      </c>
      <c r="D280" s="35"/>
      <c r="E280" s="36"/>
      <c r="F280" s="36"/>
      <c r="G280" s="36"/>
      <c r="H280" s="37"/>
      <c r="I280" s="26"/>
    </row>
    <row r="281" spans="1:9" ht="28.5" customHeight="1" x14ac:dyDescent="0.25">
      <c r="A281" s="14" t="s">
        <v>294</v>
      </c>
      <c r="B281" s="16" t="s">
        <v>930</v>
      </c>
      <c r="C281" s="16" t="s">
        <v>930</v>
      </c>
      <c r="D281" s="15" t="s">
        <v>1684</v>
      </c>
      <c r="E281" s="14">
        <v>3</v>
      </c>
      <c r="F281" s="5">
        <v>219.03</v>
      </c>
      <c r="G281" s="5">
        <f t="shared" si="18"/>
        <v>229.98150000000001</v>
      </c>
      <c r="H281" s="5">
        <f t="shared" si="19"/>
        <v>689.94450000000006</v>
      </c>
      <c r="I281" s="27" t="s">
        <v>2544</v>
      </c>
    </row>
    <row r="282" spans="1:9" ht="28.5" customHeight="1" x14ac:dyDescent="0.25">
      <c r="A282" s="14" t="s">
        <v>295</v>
      </c>
      <c r="B282" s="16" t="s">
        <v>931</v>
      </c>
      <c r="C282" s="16" t="s">
        <v>931</v>
      </c>
      <c r="D282" s="15" t="s">
        <v>1685</v>
      </c>
      <c r="E282" s="14">
        <v>3</v>
      </c>
      <c r="F282" s="5">
        <v>219.03</v>
      </c>
      <c r="G282" s="5">
        <f t="shared" si="18"/>
        <v>229.98150000000001</v>
      </c>
      <c r="H282" s="5">
        <f t="shared" si="19"/>
        <v>689.94450000000006</v>
      </c>
      <c r="I282" s="27" t="s">
        <v>2545</v>
      </c>
    </row>
    <row r="283" spans="1:9" ht="28.5" customHeight="1" x14ac:dyDescent="0.25">
      <c r="A283" s="14" t="s">
        <v>296</v>
      </c>
      <c r="B283" s="16" t="s">
        <v>932</v>
      </c>
      <c r="C283" s="16" t="s">
        <v>932</v>
      </c>
      <c r="D283" s="15" t="s">
        <v>1686</v>
      </c>
      <c r="E283" s="14">
        <v>3</v>
      </c>
      <c r="F283" s="5">
        <v>219.03</v>
      </c>
      <c r="G283" s="5">
        <f t="shared" si="18"/>
        <v>229.98150000000001</v>
      </c>
      <c r="H283" s="5">
        <f t="shared" si="19"/>
        <v>689.94450000000006</v>
      </c>
      <c r="I283" s="27" t="s">
        <v>2546</v>
      </c>
    </row>
    <row r="284" spans="1:9" ht="28.5" customHeight="1" x14ac:dyDescent="0.25">
      <c r="A284" s="14" t="s">
        <v>297</v>
      </c>
      <c r="B284" s="16" t="s">
        <v>933</v>
      </c>
      <c r="C284" s="16" t="s">
        <v>933</v>
      </c>
      <c r="D284" s="15" t="s">
        <v>1687</v>
      </c>
      <c r="E284" s="14">
        <v>3</v>
      </c>
      <c r="F284" s="5">
        <v>219.03</v>
      </c>
      <c r="G284" s="5">
        <f t="shared" si="18"/>
        <v>229.98150000000001</v>
      </c>
      <c r="H284" s="5">
        <f t="shared" si="19"/>
        <v>689.94450000000006</v>
      </c>
      <c r="I284" s="27" t="s">
        <v>2547</v>
      </c>
    </row>
    <row r="285" spans="1:9" ht="28.5" customHeight="1" x14ac:dyDescent="0.25">
      <c r="A285" s="14" t="s">
        <v>298</v>
      </c>
      <c r="B285" s="16" t="s">
        <v>934</v>
      </c>
      <c r="C285" s="16" t="s">
        <v>934</v>
      </c>
      <c r="D285" s="15" t="s">
        <v>1688</v>
      </c>
      <c r="E285" s="14">
        <v>3</v>
      </c>
      <c r="F285" s="5">
        <v>219.03</v>
      </c>
      <c r="G285" s="5">
        <f t="shared" si="18"/>
        <v>229.98150000000001</v>
      </c>
      <c r="H285" s="5">
        <f t="shared" si="19"/>
        <v>689.94450000000006</v>
      </c>
      <c r="I285" s="27" t="s">
        <v>2548</v>
      </c>
    </row>
    <row r="286" spans="1:9" ht="28.5" customHeight="1" x14ac:dyDescent="0.25">
      <c r="A286" s="14" t="s">
        <v>299</v>
      </c>
      <c r="B286" s="16" t="s">
        <v>935</v>
      </c>
      <c r="C286" s="16" t="s">
        <v>935</v>
      </c>
      <c r="D286" s="15" t="s">
        <v>1689</v>
      </c>
      <c r="E286" s="14">
        <v>3</v>
      </c>
      <c r="F286" s="5">
        <v>219.03</v>
      </c>
      <c r="G286" s="5">
        <f t="shared" si="18"/>
        <v>229.98150000000001</v>
      </c>
      <c r="H286" s="5">
        <f t="shared" si="19"/>
        <v>689.94450000000006</v>
      </c>
      <c r="I286" s="27" t="s">
        <v>2549</v>
      </c>
    </row>
    <row r="287" spans="1:9" ht="28.5" customHeight="1" x14ac:dyDescent="0.25">
      <c r="A287" s="14" t="s">
        <v>300</v>
      </c>
      <c r="B287" s="16" t="s">
        <v>911</v>
      </c>
      <c r="C287" s="16" t="s">
        <v>911</v>
      </c>
      <c r="D287" s="15" t="s">
        <v>1690</v>
      </c>
      <c r="E287" s="14">
        <v>3</v>
      </c>
      <c r="F287" s="5">
        <v>219.03</v>
      </c>
      <c r="G287" s="5">
        <f t="shared" si="18"/>
        <v>229.98150000000001</v>
      </c>
      <c r="H287" s="5">
        <f t="shared" si="19"/>
        <v>689.94450000000006</v>
      </c>
      <c r="I287" s="27" t="s">
        <v>2550</v>
      </c>
    </row>
    <row r="288" spans="1:9" ht="28.5" customHeight="1" x14ac:dyDescent="0.25">
      <c r="A288" s="14" t="s">
        <v>301</v>
      </c>
      <c r="B288" s="16" t="s">
        <v>936</v>
      </c>
      <c r="C288" s="16" t="s">
        <v>936</v>
      </c>
      <c r="D288" s="15" t="s">
        <v>1691</v>
      </c>
      <c r="E288" s="14">
        <v>3</v>
      </c>
      <c r="F288" s="5">
        <v>219.03</v>
      </c>
      <c r="G288" s="5">
        <f t="shared" si="18"/>
        <v>229.98150000000001</v>
      </c>
      <c r="H288" s="5">
        <f t="shared" si="19"/>
        <v>689.94450000000006</v>
      </c>
      <c r="I288" s="27" t="s">
        <v>2551</v>
      </c>
    </row>
    <row r="289" spans="1:9" ht="28.5" customHeight="1" x14ac:dyDescent="0.25">
      <c r="A289" s="14" t="s">
        <v>302</v>
      </c>
      <c r="B289" s="16" t="s">
        <v>937</v>
      </c>
      <c r="C289" s="16" t="s">
        <v>937</v>
      </c>
      <c r="D289" s="15" t="s">
        <v>1692</v>
      </c>
      <c r="E289" s="14">
        <v>3</v>
      </c>
      <c r="F289" s="5">
        <v>219.03</v>
      </c>
      <c r="G289" s="5">
        <f t="shared" si="18"/>
        <v>229.98150000000001</v>
      </c>
      <c r="H289" s="5">
        <f t="shared" si="19"/>
        <v>689.94450000000006</v>
      </c>
      <c r="I289" s="27" t="s">
        <v>2552</v>
      </c>
    </row>
    <row r="290" spans="1:9" ht="28.5" customHeight="1" x14ac:dyDescent="0.25">
      <c r="A290" s="14" t="s">
        <v>303</v>
      </c>
      <c r="B290" s="16" t="s">
        <v>839</v>
      </c>
      <c r="C290" s="16" t="s">
        <v>839</v>
      </c>
      <c r="D290" s="15" t="s">
        <v>1693</v>
      </c>
      <c r="E290" s="14">
        <v>3</v>
      </c>
      <c r="F290" s="5">
        <v>219.03</v>
      </c>
      <c r="G290" s="5">
        <f t="shared" si="18"/>
        <v>229.98150000000001</v>
      </c>
      <c r="H290" s="5">
        <f t="shared" si="19"/>
        <v>689.94450000000006</v>
      </c>
      <c r="I290" s="27" t="s">
        <v>2553</v>
      </c>
    </row>
    <row r="291" spans="1:9" ht="28.5" customHeight="1" x14ac:dyDescent="0.25">
      <c r="A291" s="14" t="s">
        <v>304</v>
      </c>
      <c r="B291" s="16" t="s">
        <v>938</v>
      </c>
      <c r="C291" s="16" t="s">
        <v>938</v>
      </c>
      <c r="D291" s="15" t="s">
        <v>1694</v>
      </c>
      <c r="E291" s="14">
        <v>3</v>
      </c>
      <c r="F291" s="5">
        <v>219.03</v>
      </c>
      <c r="G291" s="5">
        <f t="shared" si="18"/>
        <v>229.98150000000001</v>
      </c>
      <c r="H291" s="5">
        <f t="shared" si="19"/>
        <v>689.94450000000006</v>
      </c>
      <c r="I291" s="27" t="s">
        <v>2554</v>
      </c>
    </row>
    <row r="292" spans="1:9" ht="28.5" customHeight="1" x14ac:dyDescent="0.25">
      <c r="A292" s="14" t="s">
        <v>305</v>
      </c>
      <c r="B292" s="16" t="s">
        <v>939</v>
      </c>
      <c r="C292" s="16" t="s">
        <v>939</v>
      </c>
      <c r="D292" s="15" t="s">
        <v>1695</v>
      </c>
      <c r="E292" s="14">
        <v>3</v>
      </c>
      <c r="F292" s="5">
        <v>219.03</v>
      </c>
      <c r="G292" s="5">
        <f t="shared" si="18"/>
        <v>229.98150000000001</v>
      </c>
      <c r="H292" s="5">
        <f t="shared" si="19"/>
        <v>689.94450000000006</v>
      </c>
      <c r="I292" s="27" t="s">
        <v>2555</v>
      </c>
    </row>
    <row r="293" spans="1:9" ht="132" x14ac:dyDescent="0.25">
      <c r="A293" s="14" t="s">
        <v>306</v>
      </c>
      <c r="B293" s="16" t="s">
        <v>1291</v>
      </c>
      <c r="C293" s="16" t="s">
        <v>1696</v>
      </c>
      <c r="D293" s="35"/>
      <c r="E293" s="36"/>
      <c r="F293" s="36"/>
      <c r="G293" s="36"/>
      <c r="H293" s="37"/>
      <c r="I293" s="26"/>
    </row>
    <row r="294" spans="1:9" ht="28.5" customHeight="1" x14ac:dyDescent="0.25">
      <c r="A294" s="14" t="s">
        <v>307</v>
      </c>
      <c r="B294" s="16" t="s">
        <v>940</v>
      </c>
      <c r="C294" s="16" t="s">
        <v>1702</v>
      </c>
      <c r="D294" s="15" t="s">
        <v>1697</v>
      </c>
      <c r="E294" s="14">
        <v>10</v>
      </c>
      <c r="F294" s="5">
        <v>183.93</v>
      </c>
      <c r="G294" s="5">
        <f t="shared" si="18"/>
        <v>193.12650000000002</v>
      </c>
      <c r="H294" s="5">
        <f t="shared" si="19"/>
        <v>1931.2650000000003</v>
      </c>
      <c r="I294" s="27" t="s">
        <v>2556</v>
      </c>
    </row>
    <row r="295" spans="1:9" ht="28.5" customHeight="1" x14ac:dyDescent="0.25">
      <c r="A295" s="14" t="s">
        <v>308</v>
      </c>
      <c r="B295" s="16" t="s">
        <v>941</v>
      </c>
      <c r="C295" s="16" t="s">
        <v>1703</v>
      </c>
      <c r="D295" s="15" t="s">
        <v>1698</v>
      </c>
      <c r="E295" s="14">
        <v>10</v>
      </c>
      <c r="F295" s="5">
        <v>183.93</v>
      </c>
      <c r="G295" s="5">
        <f t="shared" si="18"/>
        <v>193.12650000000002</v>
      </c>
      <c r="H295" s="5">
        <f t="shared" si="19"/>
        <v>1931.2650000000003</v>
      </c>
      <c r="I295" s="27" t="s">
        <v>2557</v>
      </c>
    </row>
    <row r="296" spans="1:9" ht="28.5" customHeight="1" x14ac:dyDescent="0.25">
      <c r="A296" s="14" t="s">
        <v>309</v>
      </c>
      <c r="B296" s="16" t="s">
        <v>942</v>
      </c>
      <c r="C296" s="16" t="s">
        <v>1704</v>
      </c>
      <c r="D296" s="15" t="s">
        <v>1699</v>
      </c>
      <c r="E296" s="14">
        <v>10</v>
      </c>
      <c r="F296" s="5">
        <v>183.93</v>
      </c>
      <c r="G296" s="5">
        <f t="shared" si="18"/>
        <v>193.12650000000002</v>
      </c>
      <c r="H296" s="5">
        <f t="shared" si="19"/>
        <v>1931.2650000000003</v>
      </c>
      <c r="I296" s="27" t="s">
        <v>2558</v>
      </c>
    </row>
    <row r="297" spans="1:9" ht="28.5" customHeight="1" x14ac:dyDescent="0.25">
      <c r="A297" s="14" t="s">
        <v>310</v>
      </c>
      <c r="B297" s="16" t="s">
        <v>943</v>
      </c>
      <c r="C297" s="16" t="s">
        <v>3093</v>
      </c>
      <c r="D297" s="15" t="s">
        <v>1700</v>
      </c>
      <c r="E297" s="14">
        <v>10</v>
      </c>
      <c r="F297" s="5">
        <v>183.93</v>
      </c>
      <c r="G297" s="5">
        <f t="shared" si="18"/>
        <v>193.12650000000002</v>
      </c>
      <c r="H297" s="5">
        <f t="shared" si="19"/>
        <v>1931.2650000000003</v>
      </c>
      <c r="I297" s="27" t="s">
        <v>2559</v>
      </c>
    </row>
    <row r="298" spans="1:9" ht="28.5" customHeight="1" x14ac:dyDescent="0.25">
      <c r="A298" s="14" t="s">
        <v>311</v>
      </c>
      <c r="B298" s="16" t="s">
        <v>944</v>
      </c>
      <c r="C298" s="16" t="s">
        <v>3094</v>
      </c>
      <c r="D298" s="15" t="s">
        <v>1701</v>
      </c>
      <c r="E298" s="14">
        <v>10</v>
      </c>
      <c r="F298" s="5">
        <v>183.93</v>
      </c>
      <c r="G298" s="5">
        <f t="shared" si="18"/>
        <v>193.12650000000002</v>
      </c>
      <c r="H298" s="5">
        <f t="shared" si="19"/>
        <v>1931.2650000000003</v>
      </c>
      <c r="I298" s="27" t="s">
        <v>2560</v>
      </c>
    </row>
    <row r="299" spans="1:9" ht="96" x14ac:dyDescent="0.25">
      <c r="A299" s="14" t="s">
        <v>312</v>
      </c>
      <c r="B299" s="16" t="s">
        <v>1292</v>
      </c>
      <c r="C299" s="16" t="s">
        <v>1705</v>
      </c>
      <c r="D299" s="35"/>
      <c r="E299" s="36"/>
      <c r="F299" s="36"/>
      <c r="G299" s="36"/>
      <c r="H299" s="37"/>
      <c r="I299" s="26"/>
    </row>
    <row r="300" spans="1:9" ht="28.5" customHeight="1" x14ac:dyDescent="0.25">
      <c r="A300" s="14" t="s">
        <v>313</v>
      </c>
      <c r="B300" s="16" t="s">
        <v>945</v>
      </c>
      <c r="C300" s="16" t="s">
        <v>945</v>
      </c>
      <c r="D300" s="15" t="s">
        <v>1706</v>
      </c>
      <c r="E300" s="14">
        <v>4</v>
      </c>
      <c r="F300" s="5">
        <v>128.26</v>
      </c>
      <c r="G300" s="5">
        <f t="shared" si="18"/>
        <v>134.673</v>
      </c>
      <c r="H300" s="5">
        <f t="shared" si="19"/>
        <v>538.69200000000001</v>
      </c>
      <c r="I300" s="27" t="s">
        <v>2561</v>
      </c>
    </row>
    <row r="301" spans="1:9" ht="28.5" customHeight="1" x14ac:dyDescent="0.25">
      <c r="A301" s="14" t="s">
        <v>314</v>
      </c>
      <c r="B301" s="16" t="s">
        <v>798</v>
      </c>
      <c r="C301" s="16" t="s">
        <v>798</v>
      </c>
      <c r="D301" s="15" t="s">
        <v>1707</v>
      </c>
      <c r="E301" s="14">
        <v>4</v>
      </c>
      <c r="F301" s="5">
        <v>128.26</v>
      </c>
      <c r="G301" s="5">
        <f t="shared" si="18"/>
        <v>134.673</v>
      </c>
      <c r="H301" s="5">
        <f t="shared" si="19"/>
        <v>538.69200000000001</v>
      </c>
      <c r="I301" s="27" t="s">
        <v>2562</v>
      </c>
    </row>
    <row r="302" spans="1:9" ht="28.5" customHeight="1" x14ac:dyDescent="0.25">
      <c r="A302" s="14" t="s">
        <v>315</v>
      </c>
      <c r="B302" s="16" t="s">
        <v>820</v>
      </c>
      <c r="C302" s="16" t="s">
        <v>820</v>
      </c>
      <c r="D302" s="15" t="s">
        <v>1708</v>
      </c>
      <c r="E302" s="14">
        <v>4</v>
      </c>
      <c r="F302" s="5">
        <v>128.26</v>
      </c>
      <c r="G302" s="5">
        <f t="shared" si="18"/>
        <v>134.673</v>
      </c>
      <c r="H302" s="5">
        <f t="shared" si="19"/>
        <v>538.69200000000001</v>
      </c>
      <c r="I302" s="27" t="s">
        <v>2563</v>
      </c>
    </row>
    <row r="303" spans="1:9" ht="28.5" customHeight="1" x14ac:dyDescent="0.25">
      <c r="A303" s="14" t="s">
        <v>316</v>
      </c>
      <c r="B303" s="16" t="s">
        <v>808</v>
      </c>
      <c r="C303" s="16" t="s">
        <v>808</v>
      </c>
      <c r="D303" s="15" t="s">
        <v>1709</v>
      </c>
      <c r="E303" s="14">
        <v>4</v>
      </c>
      <c r="F303" s="5">
        <v>128.26</v>
      </c>
      <c r="G303" s="5">
        <f t="shared" si="18"/>
        <v>134.673</v>
      </c>
      <c r="H303" s="5">
        <f t="shared" si="19"/>
        <v>538.69200000000001</v>
      </c>
      <c r="I303" s="27" t="s">
        <v>2564</v>
      </c>
    </row>
    <row r="304" spans="1:9" ht="28.5" customHeight="1" x14ac:dyDescent="0.25">
      <c r="A304" s="14" t="s">
        <v>317</v>
      </c>
      <c r="B304" s="16" t="s">
        <v>821</v>
      </c>
      <c r="C304" s="16" t="s">
        <v>821</v>
      </c>
      <c r="D304" s="15" t="s">
        <v>1710</v>
      </c>
      <c r="E304" s="14">
        <v>4</v>
      </c>
      <c r="F304" s="5">
        <v>128.26</v>
      </c>
      <c r="G304" s="5">
        <f t="shared" si="18"/>
        <v>134.673</v>
      </c>
      <c r="H304" s="5">
        <f t="shared" si="19"/>
        <v>538.69200000000001</v>
      </c>
      <c r="I304" s="27" t="s">
        <v>2565</v>
      </c>
    </row>
    <row r="305" spans="1:9" ht="28.5" customHeight="1" x14ac:dyDescent="0.25">
      <c r="A305" s="14" t="s">
        <v>318</v>
      </c>
      <c r="B305" s="16" t="s">
        <v>809</v>
      </c>
      <c r="C305" s="16" t="s">
        <v>809</v>
      </c>
      <c r="D305" s="15" t="s">
        <v>1711</v>
      </c>
      <c r="E305" s="14">
        <v>4</v>
      </c>
      <c r="F305" s="5">
        <v>128.26</v>
      </c>
      <c r="G305" s="5">
        <f t="shared" si="18"/>
        <v>134.673</v>
      </c>
      <c r="H305" s="5">
        <f t="shared" si="19"/>
        <v>538.69200000000001</v>
      </c>
      <c r="I305" s="27" t="s">
        <v>2566</v>
      </c>
    </row>
    <row r="306" spans="1:9" ht="28.5" customHeight="1" x14ac:dyDescent="0.25">
      <c r="A306" s="14" t="s">
        <v>319</v>
      </c>
      <c r="B306" s="16" t="s">
        <v>929</v>
      </c>
      <c r="C306" s="16" t="s">
        <v>929</v>
      </c>
      <c r="D306" s="15" t="s">
        <v>1712</v>
      </c>
      <c r="E306" s="14">
        <v>4</v>
      </c>
      <c r="F306" s="5">
        <v>128.26</v>
      </c>
      <c r="G306" s="5">
        <f t="shared" si="18"/>
        <v>134.673</v>
      </c>
      <c r="H306" s="5">
        <f t="shared" si="19"/>
        <v>538.69200000000001</v>
      </c>
      <c r="I306" s="27" t="s">
        <v>2567</v>
      </c>
    </row>
    <row r="307" spans="1:9" ht="28.5" customHeight="1" x14ac:dyDescent="0.25">
      <c r="A307" s="14" t="s">
        <v>320</v>
      </c>
      <c r="B307" s="16" t="s">
        <v>799</v>
      </c>
      <c r="C307" s="16" t="s">
        <v>799</v>
      </c>
      <c r="D307" s="15" t="s">
        <v>1713</v>
      </c>
      <c r="E307" s="14">
        <v>4</v>
      </c>
      <c r="F307" s="5">
        <v>128.26</v>
      </c>
      <c r="G307" s="5">
        <f t="shared" si="18"/>
        <v>134.673</v>
      </c>
      <c r="H307" s="5">
        <f t="shared" si="19"/>
        <v>538.69200000000001</v>
      </c>
      <c r="I307" s="27" t="s">
        <v>2568</v>
      </c>
    </row>
    <row r="308" spans="1:9" ht="28.5" customHeight="1" x14ac:dyDescent="0.25">
      <c r="A308" s="14" t="s">
        <v>321</v>
      </c>
      <c r="B308" s="16" t="s">
        <v>946</v>
      </c>
      <c r="C308" s="16" t="s">
        <v>946</v>
      </c>
      <c r="D308" s="15" t="s">
        <v>1714</v>
      </c>
      <c r="E308" s="14">
        <v>4</v>
      </c>
      <c r="F308" s="5">
        <v>128.26</v>
      </c>
      <c r="G308" s="5">
        <f t="shared" si="18"/>
        <v>134.673</v>
      </c>
      <c r="H308" s="5">
        <f t="shared" si="19"/>
        <v>538.69200000000001</v>
      </c>
      <c r="I308" s="27" t="s">
        <v>2569</v>
      </c>
    </row>
    <row r="309" spans="1:9" ht="28.5" customHeight="1" x14ac:dyDescent="0.25">
      <c r="A309" s="14" t="s">
        <v>322</v>
      </c>
      <c r="B309" s="16" t="s">
        <v>947</v>
      </c>
      <c r="C309" s="16" t="s">
        <v>947</v>
      </c>
      <c r="D309" s="15" t="s">
        <v>1715</v>
      </c>
      <c r="E309" s="14">
        <v>4</v>
      </c>
      <c r="F309" s="5">
        <v>128.26</v>
      </c>
      <c r="G309" s="5">
        <f t="shared" si="18"/>
        <v>134.673</v>
      </c>
      <c r="H309" s="5">
        <f t="shared" si="19"/>
        <v>538.69200000000001</v>
      </c>
      <c r="I309" s="27" t="s">
        <v>2570</v>
      </c>
    </row>
    <row r="310" spans="1:9" ht="28.5" customHeight="1" x14ac:dyDescent="0.25">
      <c r="A310" s="14" t="s">
        <v>323</v>
      </c>
      <c r="B310" s="16" t="s">
        <v>948</v>
      </c>
      <c r="C310" s="16" t="s">
        <v>948</v>
      </c>
      <c r="D310" s="15" t="s">
        <v>1716</v>
      </c>
      <c r="E310" s="14">
        <v>4</v>
      </c>
      <c r="F310" s="5">
        <v>128.26</v>
      </c>
      <c r="G310" s="5">
        <f t="shared" si="18"/>
        <v>134.673</v>
      </c>
      <c r="H310" s="5">
        <f t="shared" si="19"/>
        <v>538.69200000000001</v>
      </c>
      <c r="I310" s="27" t="s">
        <v>2571</v>
      </c>
    </row>
    <row r="311" spans="1:9" ht="28.5" customHeight="1" x14ac:dyDescent="0.25">
      <c r="A311" s="14" t="s">
        <v>324</v>
      </c>
      <c r="B311" s="16" t="s">
        <v>949</v>
      </c>
      <c r="C311" s="16" t="s">
        <v>949</v>
      </c>
      <c r="D311" s="15" t="s">
        <v>1717</v>
      </c>
      <c r="E311" s="14">
        <v>4</v>
      </c>
      <c r="F311" s="5">
        <v>128.26</v>
      </c>
      <c r="G311" s="5">
        <f t="shared" si="18"/>
        <v>134.673</v>
      </c>
      <c r="H311" s="5">
        <f t="shared" si="19"/>
        <v>538.69200000000001</v>
      </c>
      <c r="I311" s="27" t="s">
        <v>2572</v>
      </c>
    </row>
    <row r="312" spans="1:9" ht="28.5" customHeight="1" x14ac:dyDescent="0.25">
      <c r="A312" s="14" t="s">
        <v>325</v>
      </c>
      <c r="B312" s="16" t="s">
        <v>950</v>
      </c>
      <c r="C312" s="16" t="s">
        <v>950</v>
      </c>
      <c r="D312" s="15" t="s">
        <v>1718</v>
      </c>
      <c r="E312" s="14">
        <v>4</v>
      </c>
      <c r="F312" s="5">
        <v>128.26</v>
      </c>
      <c r="G312" s="5">
        <f t="shared" si="18"/>
        <v>134.673</v>
      </c>
      <c r="H312" s="5">
        <f t="shared" si="19"/>
        <v>538.69200000000001</v>
      </c>
      <c r="I312" s="27" t="s">
        <v>2573</v>
      </c>
    </row>
    <row r="313" spans="1:9" ht="132" x14ac:dyDescent="0.25">
      <c r="A313" s="14" t="s">
        <v>326</v>
      </c>
      <c r="B313" s="16" t="s">
        <v>1174</v>
      </c>
      <c r="C313" s="16" t="s">
        <v>1719</v>
      </c>
      <c r="D313" s="35"/>
      <c r="E313" s="36"/>
      <c r="F313" s="36"/>
      <c r="G313" s="36"/>
      <c r="H313" s="37"/>
      <c r="I313" s="26"/>
    </row>
    <row r="314" spans="1:9" s="1" customFormat="1" ht="28.5" customHeight="1" x14ac:dyDescent="0.25">
      <c r="A314" s="6" t="s">
        <v>327</v>
      </c>
      <c r="B314" s="7" t="s">
        <v>951</v>
      </c>
      <c r="C314" s="7" t="s">
        <v>951</v>
      </c>
      <c r="D314" s="15" t="s">
        <v>1720</v>
      </c>
      <c r="E314" s="6">
        <v>3</v>
      </c>
      <c r="F314" s="5">
        <v>214.86</v>
      </c>
      <c r="G314" s="5">
        <f t="shared" si="18"/>
        <v>225.60300000000004</v>
      </c>
      <c r="H314" s="5">
        <f t="shared" si="19"/>
        <v>676.80900000000008</v>
      </c>
      <c r="I314" s="27" t="s">
        <v>2574</v>
      </c>
    </row>
    <row r="315" spans="1:9" ht="28.5" customHeight="1" x14ac:dyDescent="0.25">
      <c r="A315" s="6" t="s">
        <v>328</v>
      </c>
      <c r="B315" s="7" t="s">
        <v>952</v>
      </c>
      <c r="C315" s="7" t="s">
        <v>952</v>
      </c>
      <c r="D315" s="15" t="s">
        <v>1721</v>
      </c>
      <c r="E315" s="6">
        <v>3</v>
      </c>
      <c r="F315" s="5">
        <v>214.86</v>
      </c>
      <c r="G315" s="5">
        <f t="shared" si="18"/>
        <v>225.60300000000004</v>
      </c>
      <c r="H315" s="5">
        <f t="shared" si="19"/>
        <v>676.80900000000008</v>
      </c>
      <c r="I315" s="27" t="s">
        <v>2575</v>
      </c>
    </row>
    <row r="316" spans="1:9" ht="28.5" customHeight="1" x14ac:dyDescent="0.25">
      <c r="A316" s="6" t="s">
        <v>329</v>
      </c>
      <c r="B316" s="7" t="s">
        <v>953</v>
      </c>
      <c r="C316" s="7" t="s">
        <v>953</v>
      </c>
      <c r="D316" s="15" t="s">
        <v>1722</v>
      </c>
      <c r="E316" s="6">
        <v>3</v>
      </c>
      <c r="F316" s="5">
        <v>214.86</v>
      </c>
      <c r="G316" s="5">
        <f t="shared" si="18"/>
        <v>225.60300000000004</v>
      </c>
      <c r="H316" s="5">
        <f t="shared" si="19"/>
        <v>676.80900000000008</v>
      </c>
      <c r="I316" s="27" t="s">
        <v>2576</v>
      </c>
    </row>
    <row r="317" spans="1:9" ht="28.5" customHeight="1" x14ac:dyDescent="0.25">
      <c r="A317" s="6" t="s">
        <v>330</v>
      </c>
      <c r="B317" s="7" t="s">
        <v>954</v>
      </c>
      <c r="C317" s="7" t="s">
        <v>954</v>
      </c>
      <c r="D317" s="15" t="s">
        <v>1723</v>
      </c>
      <c r="E317" s="6">
        <v>3</v>
      </c>
      <c r="F317" s="5">
        <v>214.86</v>
      </c>
      <c r="G317" s="5">
        <f t="shared" si="18"/>
        <v>225.60300000000004</v>
      </c>
      <c r="H317" s="5">
        <f t="shared" si="19"/>
        <v>676.80900000000008</v>
      </c>
      <c r="I317" s="27" t="s">
        <v>2577</v>
      </c>
    </row>
    <row r="318" spans="1:9" ht="28.5" customHeight="1" x14ac:dyDescent="0.25">
      <c r="A318" s="6" t="s">
        <v>331</v>
      </c>
      <c r="B318" s="7" t="s">
        <v>955</v>
      </c>
      <c r="C318" s="7" t="s">
        <v>955</v>
      </c>
      <c r="D318" s="15" t="s">
        <v>1724</v>
      </c>
      <c r="E318" s="6">
        <v>3</v>
      </c>
      <c r="F318" s="5">
        <v>214.86</v>
      </c>
      <c r="G318" s="5">
        <f t="shared" si="18"/>
        <v>225.60300000000004</v>
      </c>
      <c r="H318" s="5">
        <f t="shared" si="19"/>
        <v>676.80900000000008</v>
      </c>
      <c r="I318" s="27" t="s">
        <v>2578</v>
      </c>
    </row>
    <row r="319" spans="1:9" ht="28.5" customHeight="1" x14ac:dyDescent="0.25">
      <c r="A319" s="6" t="s">
        <v>332</v>
      </c>
      <c r="B319" s="7" t="s">
        <v>956</v>
      </c>
      <c r="C319" s="7" t="s">
        <v>956</v>
      </c>
      <c r="D319" s="15" t="s">
        <v>1725</v>
      </c>
      <c r="E319" s="6">
        <v>3</v>
      </c>
      <c r="F319" s="5">
        <v>214.86</v>
      </c>
      <c r="G319" s="5">
        <f t="shared" si="18"/>
        <v>225.60300000000004</v>
      </c>
      <c r="H319" s="5">
        <f t="shared" si="19"/>
        <v>676.80900000000008</v>
      </c>
      <c r="I319" s="27" t="s">
        <v>2579</v>
      </c>
    </row>
    <row r="320" spans="1:9" ht="28.5" customHeight="1" x14ac:dyDescent="0.25">
      <c r="A320" s="6" t="s">
        <v>333</v>
      </c>
      <c r="B320" s="7" t="s">
        <v>957</v>
      </c>
      <c r="C320" s="7" t="s">
        <v>957</v>
      </c>
      <c r="D320" s="15" t="s">
        <v>1726</v>
      </c>
      <c r="E320" s="6">
        <v>3</v>
      </c>
      <c r="F320" s="5">
        <v>214.86</v>
      </c>
      <c r="G320" s="5">
        <f t="shared" si="18"/>
        <v>225.60300000000004</v>
      </c>
      <c r="H320" s="5">
        <f t="shared" si="19"/>
        <v>676.80900000000008</v>
      </c>
      <c r="I320" s="27" t="s">
        <v>2580</v>
      </c>
    </row>
    <row r="321" spans="1:9" ht="28.5" customHeight="1" x14ac:dyDescent="0.25">
      <c r="A321" s="6" t="s">
        <v>334</v>
      </c>
      <c r="B321" s="7" t="s">
        <v>958</v>
      </c>
      <c r="C321" s="7" t="s">
        <v>958</v>
      </c>
      <c r="D321" s="15" t="s">
        <v>1727</v>
      </c>
      <c r="E321" s="6">
        <v>3</v>
      </c>
      <c r="F321" s="5">
        <v>214.86</v>
      </c>
      <c r="G321" s="5">
        <f t="shared" si="18"/>
        <v>225.60300000000004</v>
      </c>
      <c r="H321" s="5">
        <f t="shared" si="19"/>
        <v>676.80900000000008</v>
      </c>
      <c r="I321" s="27" t="s">
        <v>2581</v>
      </c>
    </row>
    <row r="322" spans="1:9" ht="28.5" customHeight="1" x14ac:dyDescent="0.25">
      <c r="A322" s="6" t="s">
        <v>335</v>
      </c>
      <c r="B322" s="7" t="s">
        <v>959</v>
      </c>
      <c r="C322" s="7" t="s">
        <v>959</v>
      </c>
      <c r="D322" s="15" t="s">
        <v>1728</v>
      </c>
      <c r="E322" s="6">
        <v>3</v>
      </c>
      <c r="F322" s="5">
        <v>214.86</v>
      </c>
      <c r="G322" s="5">
        <f t="shared" si="18"/>
        <v>225.60300000000004</v>
      </c>
      <c r="H322" s="5">
        <f t="shared" si="19"/>
        <v>676.80900000000008</v>
      </c>
      <c r="I322" s="27" t="s">
        <v>2582</v>
      </c>
    </row>
    <row r="323" spans="1:9" ht="28.5" customHeight="1" x14ac:dyDescent="0.25">
      <c r="A323" s="6" t="s">
        <v>336</v>
      </c>
      <c r="B323" s="7" t="s">
        <v>960</v>
      </c>
      <c r="C323" s="7" t="s">
        <v>960</v>
      </c>
      <c r="D323" s="15" t="s">
        <v>1729</v>
      </c>
      <c r="E323" s="6">
        <v>3</v>
      </c>
      <c r="F323" s="5">
        <v>214.86</v>
      </c>
      <c r="G323" s="5">
        <f t="shared" si="18"/>
        <v>225.60300000000004</v>
      </c>
      <c r="H323" s="5">
        <f t="shared" si="19"/>
        <v>676.80900000000008</v>
      </c>
      <c r="I323" s="27" t="s">
        <v>2583</v>
      </c>
    </row>
    <row r="324" spans="1:9" ht="28.5" customHeight="1" x14ac:dyDescent="0.25">
      <c r="A324" s="6" t="s">
        <v>337</v>
      </c>
      <c r="B324" s="7" t="s">
        <v>961</v>
      </c>
      <c r="C324" s="7" t="s">
        <v>961</v>
      </c>
      <c r="D324" s="15" t="s">
        <v>1730</v>
      </c>
      <c r="E324" s="6">
        <v>3</v>
      </c>
      <c r="F324" s="5">
        <v>214.86</v>
      </c>
      <c r="G324" s="5">
        <f t="shared" si="18"/>
        <v>225.60300000000004</v>
      </c>
      <c r="H324" s="5">
        <f t="shared" si="19"/>
        <v>676.80900000000008</v>
      </c>
      <c r="I324" s="27" t="s">
        <v>2584</v>
      </c>
    </row>
    <row r="325" spans="1:9" ht="28.5" customHeight="1" x14ac:dyDescent="0.25">
      <c r="A325" s="6" t="s">
        <v>338</v>
      </c>
      <c r="B325" s="7" t="s">
        <v>962</v>
      </c>
      <c r="C325" s="7" t="s">
        <v>962</v>
      </c>
      <c r="D325" s="15" t="s">
        <v>1731</v>
      </c>
      <c r="E325" s="6">
        <v>3</v>
      </c>
      <c r="F325" s="5">
        <v>214.86</v>
      </c>
      <c r="G325" s="5">
        <f t="shared" si="18"/>
        <v>225.60300000000004</v>
      </c>
      <c r="H325" s="5">
        <f t="shared" si="19"/>
        <v>676.80900000000008</v>
      </c>
      <c r="I325" s="27" t="s">
        <v>2585</v>
      </c>
    </row>
    <row r="326" spans="1:9" ht="132" x14ac:dyDescent="0.25">
      <c r="A326" s="14" t="s">
        <v>339</v>
      </c>
      <c r="B326" s="16" t="s">
        <v>1293</v>
      </c>
      <c r="C326" s="16" t="s">
        <v>1732</v>
      </c>
      <c r="D326" s="35"/>
      <c r="E326" s="36"/>
      <c r="F326" s="36"/>
      <c r="G326" s="36"/>
      <c r="H326" s="37"/>
      <c r="I326" s="26"/>
    </row>
    <row r="327" spans="1:9" ht="28.5" customHeight="1" x14ac:dyDescent="0.25">
      <c r="A327" s="14" t="s">
        <v>340</v>
      </c>
      <c r="B327" s="16" t="s">
        <v>963</v>
      </c>
      <c r="C327" s="16" t="s">
        <v>1743</v>
      </c>
      <c r="D327" s="15" t="s">
        <v>1733</v>
      </c>
      <c r="E327" s="14">
        <v>1</v>
      </c>
      <c r="F327" s="5">
        <v>82.41</v>
      </c>
      <c r="G327" s="5">
        <f t="shared" si="18"/>
        <v>86.530500000000004</v>
      </c>
      <c r="H327" s="5">
        <f t="shared" si="19"/>
        <v>86.530500000000004</v>
      </c>
      <c r="I327" s="27" t="s">
        <v>2586</v>
      </c>
    </row>
    <row r="328" spans="1:9" ht="28.5" customHeight="1" x14ac:dyDescent="0.25">
      <c r="A328" s="14" t="s">
        <v>341</v>
      </c>
      <c r="B328" s="16" t="s">
        <v>964</v>
      </c>
      <c r="C328" s="16" t="s">
        <v>1744</v>
      </c>
      <c r="D328" s="15" t="s">
        <v>1734</v>
      </c>
      <c r="E328" s="14">
        <v>1</v>
      </c>
      <c r="F328" s="5">
        <v>82.41</v>
      </c>
      <c r="G328" s="5">
        <f t="shared" si="18"/>
        <v>86.530500000000004</v>
      </c>
      <c r="H328" s="5">
        <f t="shared" si="19"/>
        <v>86.530500000000004</v>
      </c>
      <c r="I328" s="27" t="s">
        <v>2587</v>
      </c>
    </row>
    <row r="329" spans="1:9" ht="28.5" customHeight="1" x14ac:dyDescent="0.25">
      <c r="A329" s="14" t="s">
        <v>342</v>
      </c>
      <c r="B329" s="16" t="s">
        <v>965</v>
      </c>
      <c r="C329" s="16" t="s">
        <v>1745</v>
      </c>
      <c r="D329" s="15" t="s">
        <v>1735</v>
      </c>
      <c r="E329" s="14">
        <v>1</v>
      </c>
      <c r="F329" s="5">
        <v>82.41</v>
      </c>
      <c r="G329" s="5">
        <f t="shared" si="18"/>
        <v>86.530500000000004</v>
      </c>
      <c r="H329" s="5">
        <f t="shared" si="19"/>
        <v>86.530500000000004</v>
      </c>
      <c r="I329" s="27" t="s">
        <v>2588</v>
      </c>
    </row>
    <row r="330" spans="1:9" ht="28.5" customHeight="1" x14ac:dyDescent="0.25">
      <c r="A330" s="14" t="s">
        <v>343</v>
      </c>
      <c r="B330" s="16" t="s">
        <v>966</v>
      </c>
      <c r="C330" s="16" t="s">
        <v>1746</v>
      </c>
      <c r="D330" s="15" t="s">
        <v>1736</v>
      </c>
      <c r="E330" s="14">
        <v>1</v>
      </c>
      <c r="F330" s="5">
        <v>82.41</v>
      </c>
      <c r="G330" s="5">
        <f t="shared" ref="G330:G393" si="20">F330*1.05</f>
        <v>86.530500000000004</v>
      </c>
      <c r="H330" s="5">
        <f t="shared" si="19"/>
        <v>86.530500000000004</v>
      </c>
      <c r="I330" s="27" t="s">
        <v>2589</v>
      </c>
    </row>
    <row r="331" spans="1:9" ht="28.5" customHeight="1" x14ac:dyDescent="0.25">
      <c r="A331" s="14" t="s">
        <v>344</v>
      </c>
      <c r="B331" s="16" t="s">
        <v>967</v>
      </c>
      <c r="C331" s="16" t="s">
        <v>1747</v>
      </c>
      <c r="D331" s="15" t="s">
        <v>1737</v>
      </c>
      <c r="E331" s="14">
        <v>1</v>
      </c>
      <c r="F331" s="5">
        <v>82.41</v>
      </c>
      <c r="G331" s="5">
        <f t="shared" si="20"/>
        <v>86.530500000000004</v>
      </c>
      <c r="H331" s="5">
        <f t="shared" si="19"/>
        <v>86.530500000000004</v>
      </c>
      <c r="I331" s="27" t="s">
        <v>2590</v>
      </c>
    </row>
    <row r="332" spans="1:9" ht="28.5" customHeight="1" x14ac:dyDescent="0.25">
      <c r="A332" s="14" t="s">
        <v>345</v>
      </c>
      <c r="B332" s="16" t="s">
        <v>968</v>
      </c>
      <c r="C332" s="16" t="s">
        <v>1748</v>
      </c>
      <c r="D332" s="15" t="s">
        <v>1738</v>
      </c>
      <c r="E332" s="14">
        <v>1</v>
      </c>
      <c r="F332" s="5">
        <v>82.41</v>
      </c>
      <c r="G332" s="5">
        <f t="shared" si="20"/>
        <v>86.530500000000004</v>
      </c>
      <c r="H332" s="5">
        <f t="shared" si="19"/>
        <v>86.530500000000004</v>
      </c>
      <c r="I332" s="27" t="s">
        <v>2591</v>
      </c>
    </row>
    <row r="333" spans="1:9" ht="28.5" customHeight="1" x14ac:dyDescent="0.25">
      <c r="A333" s="14" t="s">
        <v>346</v>
      </c>
      <c r="B333" s="16" t="s">
        <v>969</v>
      </c>
      <c r="C333" s="16" t="s">
        <v>1749</v>
      </c>
      <c r="D333" s="15" t="s">
        <v>1739</v>
      </c>
      <c r="E333" s="14">
        <v>1</v>
      </c>
      <c r="F333" s="5">
        <v>82.41</v>
      </c>
      <c r="G333" s="5">
        <f t="shared" si="20"/>
        <v>86.530500000000004</v>
      </c>
      <c r="H333" s="5">
        <f t="shared" si="19"/>
        <v>86.530500000000004</v>
      </c>
      <c r="I333" s="27" t="s">
        <v>2592</v>
      </c>
    </row>
    <row r="334" spans="1:9" ht="28.5" customHeight="1" x14ac:dyDescent="0.25">
      <c r="A334" s="14" t="s">
        <v>347</v>
      </c>
      <c r="B334" s="16" t="s">
        <v>970</v>
      </c>
      <c r="C334" s="16" t="s">
        <v>1750</v>
      </c>
      <c r="D334" s="15" t="s">
        <v>1740</v>
      </c>
      <c r="E334" s="14">
        <v>1</v>
      </c>
      <c r="F334" s="5">
        <v>82.41</v>
      </c>
      <c r="G334" s="5">
        <f t="shared" si="20"/>
        <v>86.530500000000004</v>
      </c>
      <c r="H334" s="5">
        <f t="shared" ref="H334:H397" si="21">SUM(E334*G334)</f>
        <v>86.530500000000004</v>
      </c>
      <c r="I334" s="27" t="s">
        <v>2593</v>
      </c>
    </row>
    <row r="335" spans="1:9" ht="28.5" customHeight="1" x14ac:dyDescent="0.25">
      <c r="A335" s="14" t="s">
        <v>348</v>
      </c>
      <c r="B335" s="16" t="s">
        <v>971</v>
      </c>
      <c r="C335" s="16" t="s">
        <v>1751</v>
      </c>
      <c r="D335" s="15" t="s">
        <v>1741</v>
      </c>
      <c r="E335" s="14">
        <v>1</v>
      </c>
      <c r="F335" s="5">
        <v>82.41</v>
      </c>
      <c r="G335" s="5">
        <f t="shared" si="20"/>
        <v>86.530500000000004</v>
      </c>
      <c r="H335" s="5">
        <f t="shared" si="21"/>
        <v>86.530500000000004</v>
      </c>
      <c r="I335" s="27" t="s">
        <v>2594</v>
      </c>
    </row>
    <row r="336" spans="1:9" ht="28.5" customHeight="1" x14ac:dyDescent="0.25">
      <c r="A336" s="14" t="s">
        <v>349</v>
      </c>
      <c r="B336" s="16" t="s">
        <v>972</v>
      </c>
      <c r="C336" s="16" t="s">
        <v>1752</v>
      </c>
      <c r="D336" s="15" t="s">
        <v>1742</v>
      </c>
      <c r="E336" s="14">
        <v>1</v>
      </c>
      <c r="F336" s="5">
        <v>82.41</v>
      </c>
      <c r="G336" s="5">
        <f t="shared" si="20"/>
        <v>86.530500000000004</v>
      </c>
      <c r="H336" s="5">
        <f t="shared" si="21"/>
        <v>86.530500000000004</v>
      </c>
      <c r="I336" s="27" t="s">
        <v>2595</v>
      </c>
    </row>
    <row r="337" spans="1:9" ht="120" x14ac:dyDescent="0.25">
      <c r="A337" s="14" t="s">
        <v>350</v>
      </c>
      <c r="B337" s="16" t="s">
        <v>1294</v>
      </c>
      <c r="C337" s="16" t="s">
        <v>1753</v>
      </c>
      <c r="D337" s="35"/>
      <c r="E337" s="36"/>
      <c r="F337" s="36"/>
      <c r="G337" s="36"/>
      <c r="H337" s="37"/>
      <c r="I337" s="26"/>
    </row>
    <row r="338" spans="1:9" ht="28.5" customHeight="1" x14ac:dyDescent="0.25">
      <c r="A338" s="14" t="s">
        <v>351</v>
      </c>
      <c r="B338" s="16" t="s">
        <v>973</v>
      </c>
      <c r="C338" s="16" t="s">
        <v>973</v>
      </c>
      <c r="D338" s="15" t="s">
        <v>1754</v>
      </c>
      <c r="E338" s="14">
        <v>1</v>
      </c>
      <c r="F338" s="5">
        <v>165.25</v>
      </c>
      <c r="G338" s="5">
        <f t="shared" si="20"/>
        <v>173.51250000000002</v>
      </c>
      <c r="H338" s="5">
        <f t="shared" si="21"/>
        <v>173.51250000000002</v>
      </c>
      <c r="I338" s="27" t="s">
        <v>2600</v>
      </c>
    </row>
    <row r="339" spans="1:9" ht="28.5" customHeight="1" x14ac:dyDescent="0.25">
      <c r="A339" s="14" t="s">
        <v>352</v>
      </c>
      <c r="B339" s="16" t="s">
        <v>840</v>
      </c>
      <c r="C339" s="16" t="s">
        <v>840</v>
      </c>
      <c r="D339" s="15" t="s">
        <v>1755</v>
      </c>
      <c r="E339" s="14">
        <v>1</v>
      </c>
      <c r="F339" s="5">
        <v>165.25</v>
      </c>
      <c r="G339" s="5">
        <f t="shared" si="20"/>
        <v>173.51250000000002</v>
      </c>
      <c r="H339" s="5">
        <f t="shared" si="21"/>
        <v>173.51250000000002</v>
      </c>
      <c r="I339" s="27" t="s">
        <v>2601</v>
      </c>
    </row>
    <row r="340" spans="1:9" ht="28.5" customHeight="1" x14ac:dyDescent="0.25">
      <c r="A340" s="14" t="s">
        <v>353</v>
      </c>
      <c r="B340" s="16" t="s">
        <v>824</v>
      </c>
      <c r="C340" s="16" t="s">
        <v>824</v>
      </c>
      <c r="D340" s="15" t="s">
        <v>1756</v>
      </c>
      <c r="E340" s="14">
        <v>1</v>
      </c>
      <c r="F340" s="5">
        <v>165.25</v>
      </c>
      <c r="G340" s="5">
        <f t="shared" si="20"/>
        <v>173.51250000000002</v>
      </c>
      <c r="H340" s="5">
        <f t="shared" si="21"/>
        <v>173.51250000000002</v>
      </c>
      <c r="I340" s="27" t="s">
        <v>2602</v>
      </c>
    </row>
    <row r="341" spans="1:9" ht="28.5" customHeight="1" x14ac:dyDescent="0.25">
      <c r="A341" s="14" t="s">
        <v>354</v>
      </c>
      <c r="B341" s="16" t="s">
        <v>910</v>
      </c>
      <c r="C341" s="16" t="s">
        <v>910</v>
      </c>
      <c r="D341" s="15" t="s">
        <v>1757</v>
      </c>
      <c r="E341" s="14">
        <v>1</v>
      </c>
      <c r="F341" s="5">
        <v>165.25</v>
      </c>
      <c r="G341" s="5">
        <f t="shared" si="20"/>
        <v>173.51250000000002</v>
      </c>
      <c r="H341" s="5">
        <f t="shared" si="21"/>
        <v>173.51250000000002</v>
      </c>
      <c r="I341" s="27" t="s">
        <v>2603</v>
      </c>
    </row>
    <row r="342" spans="1:9" ht="28.5" customHeight="1" x14ac:dyDescent="0.25">
      <c r="A342" s="14" t="s">
        <v>355</v>
      </c>
      <c r="B342" s="16" t="s">
        <v>833</v>
      </c>
      <c r="C342" s="16" t="s">
        <v>833</v>
      </c>
      <c r="D342" s="15" t="s">
        <v>1758</v>
      </c>
      <c r="E342" s="14">
        <v>1</v>
      </c>
      <c r="F342" s="5">
        <v>165.25</v>
      </c>
      <c r="G342" s="5">
        <f t="shared" si="20"/>
        <v>173.51250000000002</v>
      </c>
      <c r="H342" s="5">
        <f t="shared" si="21"/>
        <v>173.51250000000002</v>
      </c>
      <c r="I342" s="27" t="s">
        <v>2596</v>
      </c>
    </row>
    <row r="343" spans="1:9" ht="28.5" customHeight="1" x14ac:dyDescent="0.25">
      <c r="A343" s="14" t="s">
        <v>356</v>
      </c>
      <c r="B343" s="16" t="s">
        <v>835</v>
      </c>
      <c r="C343" s="16" t="s">
        <v>835</v>
      </c>
      <c r="D343" s="15" t="s">
        <v>1759</v>
      </c>
      <c r="E343" s="14">
        <v>1</v>
      </c>
      <c r="F343" s="5">
        <v>165.25</v>
      </c>
      <c r="G343" s="5">
        <f t="shared" si="20"/>
        <v>173.51250000000002</v>
      </c>
      <c r="H343" s="5">
        <f t="shared" si="21"/>
        <v>173.51250000000002</v>
      </c>
      <c r="I343" s="27" t="s">
        <v>2597</v>
      </c>
    </row>
    <row r="344" spans="1:9" ht="28.5" customHeight="1" x14ac:dyDescent="0.25">
      <c r="A344" s="14" t="s">
        <v>357</v>
      </c>
      <c r="B344" s="16" t="s">
        <v>827</v>
      </c>
      <c r="C344" s="16" t="s">
        <v>827</v>
      </c>
      <c r="D344" s="15" t="s">
        <v>1760</v>
      </c>
      <c r="E344" s="14">
        <v>1</v>
      </c>
      <c r="F344" s="5">
        <v>165.25</v>
      </c>
      <c r="G344" s="5">
        <f t="shared" si="20"/>
        <v>173.51250000000002</v>
      </c>
      <c r="H344" s="5">
        <f t="shared" si="21"/>
        <v>173.51250000000002</v>
      </c>
      <c r="I344" s="27" t="s">
        <v>2598</v>
      </c>
    </row>
    <row r="345" spans="1:9" ht="28.5" customHeight="1" x14ac:dyDescent="0.25">
      <c r="A345" s="14" t="s">
        <v>358</v>
      </c>
      <c r="B345" s="16" t="s">
        <v>911</v>
      </c>
      <c r="C345" s="16" t="s">
        <v>911</v>
      </c>
      <c r="D345" s="15" t="s">
        <v>1761</v>
      </c>
      <c r="E345" s="14">
        <v>1</v>
      </c>
      <c r="F345" s="5">
        <v>165.25</v>
      </c>
      <c r="G345" s="5">
        <f t="shared" si="20"/>
        <v>173.51250000000002</v>
      </c>
      <c r="H345" s="5">
        <f t="shared" si="21"/>
        <v>173.51250000000002</v>
      </c>
      <c r="I345" s="27" t="s">
        <v>2599</v>
      </c>
    </row>
    <row r="346" spans="1:9" ht="144" x14ac:dyDescent="0.25">
      <c r="A346" s="14" t="s">
        <v>359</v>
      </c>
      <c r="B346" s="16" t="s">
        <v>1295</v>
      </c>
      <c r="C346" s="16" t="s">
        <v>1762</v>
      </c>
      <c r="D346" s="35"/>
      <c r="E346" s="36"/>
      <c r="F346" s="36"/>
      <c r="G346" s="36"/>
      <c r="H346" s="37"/>
      <c r="I346" s="26"/>
    </row>
    <row r="347" spans="1:9" ht="28.5" customHeight="1" x14ac:dyDescent="0.25">
      <c r="A347" s="14" t="s">
        <v>360</v>
      </c>
      <c r="B347" s="16" t="s">
        <v>974</v>
      </c>
      <c r="C347" s="16" t="s">
        <v>974</v>
      </c>
      <c r="D347" s="15" t="s">
        <v>1763</v>
      </c>
      <c r="E347" s="14">
        <v>1</v>
      </c>
      <c r="F347" s="5">
        <v>214.86</v>
      </c>
      <c r="G347" s="5">
        <f t="shared" si="20"/>
        <v>225.60300000000004</v>
      </c>
      <c r="H347" s="5">
        <f t="shared" si="21"/>
        <v>225.60300000000004</v>
      </c>
      <c r="I347" s="27" t="s">
        <v>2604</v>
      </c>
    </row>
    <row r="348" spans="1:9" ht="28.5" customHeight="1" x14ac:dyDescent="0.25">
      <c r="A348" s="14" t="s">
        <v>361</v>
      </c>
      <c r="B348" s="16" t="s">
        <v>952</v>
      </c>
      <c r="C348" s="16" t="s">
        <v>952</v>
      </c>
      <c r="D348" s="15" t="s">
        <v>1764</v>
      </c>
      <c r="E348" s="14">
        <v>1</v>
      </c>
      <c r="F348" s="5">
        <v>214.86</v>
      </c>
      <c r="G348" s="5">
        <f t="shared" si="20"/>
        <v>225.60300000000004</v>
      </c>
      <c r="H348" s="5">
        <f t="shared" si="21"/>
        <v>225.60300000000004</v>
      </c>
      <c r="I348" s="27" t="s">
        <v>2605</v>
      </c>
    </row>
    <row r="349" spans="1:9" ht="28.5" customHeight="1" x14ac:dyDescent="0.25">
      <c r="A349" s="14" t="s">
        <v>362</v>
      </c>
      <c r="B349" s="16" t="s">
        <v>953</v>
      </c>
      <c r="C349" s="16" t="s">
        <v>953</v>
      </c>
      <c r="D349" s="15" t="s">
        <v>1765</v>
      </c>
      <c r="E349" s="14">
        <v>1</v>
      </c>
      <c r="F349" s="5">
        <v>214.86</v>
      </c>
      <c r="G349" s="5">
        <f t="shared" si="20"/>
        <v>225.60300000000004</v>
      </c>
      <c r="H349" s="5">
        <f t="shared" si="21"/>
        <v>225.60300000000004</v>
      </c>
      <c r="I349" s="27" t="s">
        <v>2606</v>
      </c>
    </row>
    <row r="350" spans="1:9" ht="28.5" customHeight="1" x14ac:dyDescent="0.25">
      <c r="A350" s="14" t="s">
        <v>363</v>
      </c>
      <c r="B350" s="16" t="s">
        <v>954</v>
      </c>
      <c r="C350" s="16" t="s">
        <v>954</v>
      </c>
      <c r="D350" s="15" t="s">
        <v>1766</v>
      </c>
      <c r="E350" s="14">
        <v>1</v>
      </c>
      <c r="F350" s="5">
        <v>214.86</v>
      </c>
      <c r="G350" s="5">
        <f t="shared" si="20"/>
        <v>225.60300000000004</v>
      </c>
      <c r="H350" s="5">
        <f t="shared" si="21"/>
        <v>225.60300000000004</v>
      </c>
      <c r="I350" s="27" t="s">
        <v>2607</v>
      </c>
    </row>
    <row r="351" spans="1:9" ht="28.5" customHeight="1" x14ac:dyDescent="0.25">
      <c r="A351" s="14" t="s">
        <v>364</v>
      </c>
      <c r="B351" s="16" t="s">
        <v>957</v>
      </c>
      <c r="C351" s="16" t="s">
        <v>957</v>
      </c>
      <c r="D351" s="15" t="s">
        <v>1767</v>
      </c>
      <c r="E351" s="14">
        <v>1</v>
      </c>
      <c r="F351" s="5">
        <v>214.86</v>
      </c>
      <c r="G351" s="5">
        <f t="shared" si="20"/>
        <v>225.60300000000004</v>
      </c>
      <c r="H351" s="5">
        <f t="shared" si="21"/>
        <v>225.60300000000004</v>
      </c>
      <c r="I351" s="27" t="s">
        <v>2608</v>
      </c>
    </row>
    <row r="352" spans="1:9" ht="28.5" customHeight="1" x14ac:dyDescent="0.25">
      <c r="A352" s="14" t="s">
        <v>365</v>
      </c>
      <c r="B352" s="16" t="s">
        <v>958</v>
      </c>
      <c r="C352" s="16" t="s">
        <v>958</v>
      </c>
      <c r="D352" s="15" t="s">
        <v>1768</v>
      </c>
      <c r="E352" s="14">
        <v>1</v>
      </c>
      <c r="F352" s="5">
        <v>214.86</v>
      </c>
      <c r="G352" s="5">
        <f t="shared" si="20"/>
        <v>225.60300000000004</v>
      </c>
      <c r="H352" s="5">
        <f t="shared" si="21"/>
        <v>225.60300000000004</v>
      </c>
      <c r="I352" s="27" t="s">
        <v>2609</v>
      </c>
    </row>
    <row r="353" spans="1:9" ht="28.5" customHeight="1" x14ac:dyDescent="0.25">
      <c r="A353" s="14" t="s">
        <v>366</v>
      </c>
      <c r="B353" s="16" t="s">
        <v>959</v>
      </c>
      <c r="C353" s="16" t="s">
        <v>959</v>
      </c>
      <c r="D353" s="15" t="s">
        <v>1769</v>
      </c>
      <c r="E353" s="14">
        <v>1</v>
      </c>
      <c r="F353" s="5">
        <v>214.86</v>
      </c>
      <c r="G353" s="5">
        <f t="shared" si="20"/>
        <v>225.60300000000004</v>
      </c>
      <c r="H353" s="5">
        <f t="shared" si="21"/>
        <v>225.60300000000004</v>
      </c>
      <c r="I353" s="27" t="s">
        <v>2610</v>
      </c>
    </row>
    <row r="354" spans="1:9" ht="28.5" customHeight="1" x14ac:dyDescent="0.25">
      <c r="A354" s="14" t="s">
        <v>367</v>
      </c>
      <c r="B354" s="16" t="s">
        <v>960</v>
      </c>
      <c r="C354" s="16" t="s">
        <v>960</v>
      </c>
      <c r="D354" s="15" t="s">
        <v>1770</v>
      </c>
      <c r="E354" s="14">
        <v>1</v>
      </c>
      <c r="F354" s="5">
        <v>214.86</v>
      </c>
      <c r="G354" s="5">
        <f t="shared" si="20"/>
        <v>225.60300000000004</v>
      </c>
      <c r="H354" s="5">
        <f t="shared" si="21"/>
        <v>225.60300000000004</v>
      </c>
      <c r="I354" s="27" t="s">
        <v>2611</v>
      </c>
    </row>
    <row r="355" spans="1:9" ht="96" x14ac:dyDescent="0.25">
      <c r="A355" s="14" t="s">
        <v>368</v>
      </c>
      <c r="B355" s="16" t="s">
        <v>1296</v>
      </c>
      <c r="C355" s="16" t="s">
        <v>1771</v>
      </c>
      <c r="D355" s="35"/>
      <c r="E355" s="36"/>
      <c r="F355" s="36"/>
      <c r="G355" s="36"/>
      <c r="H355" s="37"/>
      <c r="I355" s="26"/>
    </row>
    <row r="356" spans="1:9" ht="28.5" customHeight="1" x14ac:dyDescent="0.25">
      <c r="A356" s="14" t="s">
        <v>369</v>
      </c>
      <c r="B356" s="16" t="s">
        <v>808</v>
      </c>
      <c r="C356" s="16" t="s">
        <v>808</v>
      </c>
      <c r="D356" s="15" t="s">
        <v>1772</v>
      </c>
      <c r="E356" s="14">
        <v>1</v>
      </c>
      <c r="F356" s="5">
        <v>142.75</v>
      </c>
      <c r="G356" s="5">
        <f t="shared" si="20"/>
        <v>149.88750000000002</v>
      </c>
      <c r="H356" s="5">
        <f t="shared" si="21"/>
        <v>149.88750000000002</v>
      </c>
      <c r="I356" s="27" t="s">
        <v>2612</v>
      </c>
    </row>
    <row r="357" spans="1:9" ht="28.5" customHeight="1" x14ac:dyDescent="0.25">
      <c r="A357" s="14" t="s">
        <v>370</v>
      </c>
      <c r="B357" s="16" t="s">
        <v>809</v>
      </c>
      <c r="C357" s="16" t="s">
        <v>809</v>
      </c>
      <c r="D357" s="15" t="s">
        <v>1773</v>
      </c>
      <c r="E357" s="14">
        <v>1</v>
      </c>
      <c r="F357" s="5">
        <v>142.75</v>
      </c>
      <c r="G357" s="5">
        <f t="shared" si="20"/>
        <v>149.88750000000002</v>
      </c>
      <c r="H357" s="5">
        <f t="shared" si="21"/>
        <v>149.88750000000002</v>
      </c>
      <c r="I357" s="27" t="s">
        <v>2613</v>
      </c>
    </row>
    <row r="358" spans="1:9" ht="28.5" customHeight="1" x14ac:dyDescent="0.25">
      <c r="A358" s="14" t="s">
        <v>371</v>
      </c>
      <c r="B358" s="16" t="s">
        <v>799</v>
      </c>
      <c r="C358" s="16" t="s">
        <v>799</v>
      </c>
      <c r="D358" s="15" t="s">
        <v>1774</v>
      </c>
      <c r="E358" s="14">
        <v>1</v>
      </c>
      <c r="F358" s="5">
        <v>142.75</v>
      </c>
      <c r="G358" s="5">
        <f t="shared" si="20"/>
        <v>149.88750000000002</v>
      </c>
      <c r="H358" s="5">
        <f t="shared" si="21"/>
        <v>149.88750000000002</v>
      </c>
      <c r="I358" s="27" t="s">
        <v>2614</v>
      </c>
    </row>
    <row r="359" spans="1:9" ht="28.5" customHeight="1" x14ac:dyDescent="0.25">
      <c r="A359" s="14" t="s">
        <v>372</v>
      </c>
      <c r="B359" s="16" t="s">
        <v>947</v>
      </c>
      <c r="C359" s="16" t="s">
        <v>947</v>
      </c>
      <c r="D359" s="15" t="s">
        <v>1775</v>
      </c>
      <c r="E359" s="14">
        <v>1</v>
      </c>
      <c r="F359" s="5">
        <v>142.75</v>
      </c>
      <c r="G359" s="5">
        <f t="shared" si="20"/>
        <v>149.88750000000002</v>
      </c>
      <c r="H359" s="5">
        <f t="shared" si="21"/>
        <v>149.88750000000002</v>
      </c>
      <c r="I359" s="27" t="s">
        <v>2615</v>
      </c>
    </row>
    <row r="360" spans="1:9" ht="28.5" customHeight="1" x14ac:dyDescent="0.25">
      <c r="A360" s="14" t="s">
        <v>373</v>
      </c>
      <c r="B360" s="16" t="s">
        <v>949</v>
      </c>
      <c r="C360" s="16" t="s">
        <v>949</v>
      </c>
      <c r="D360" s="15" t="s">
        <v>1776</v>
      </c>
      <c r="E360" s="14">
        <v>1</v>
      </c>
      <c r="F360" s="5">
        <v>142.75</v>
      </c>
      <c r="G360" s="5">
        <f t="shared" si="20"/>
        <v>149.88750000000002</v>
      </c>
      <c r="H360" s="5">
        <f t="shared" si="21"/>
        <v>149.88750000000002</v>
      </c>
      <c r="I360" s="27" t="s">
        <v>2616</v>
      </c>
    </row>
    <row r="361" spans="1:9" ht="96" x14ac:dyDescent="0.25">
      <c r="A361" s="14" t="s">
        <v>374</v>
      </c>
      <c r="B361" s="16" t="s">
        <v>1297</v>
      </c>
      <c r="C361" s="16" t="s">
        <v>1777</v>
      </c>
      <c r="D361" s="35"/>
      <c r="E361" s="36"/>
      <c r="F361" s="36"/>
      <c r="G361" s="36"/>
      <c r="H361" s="37"/>
      <c r="I361" s="26"/>
    </row>
    <row r="362" spans="1:9" ht="28.5" customHeight="1" x14ac:dyDescent="0.25">
      <c r="A362" s="14" t="s">
        <v>375</v>
      </c>
      <c r="B362" s="16" t="s">
        <v>803</v>
      </c>
      <c r="C362" s="16" t="s">
        <v>803</v>
      </c>
      <c r="D362" s="15" t="s">
        <v>1778</v>
      </c>
      <c r="E362" s="14">
        <v>1</v>
      </c>
      <c r="F362" s="5">
        <v>160.35</v>
      </c>
      <c r="G362" s="5">
        <f t="shared" si="20"/>
        <v>168.36750000000001</v>
      </c>
      <c r="H362" s="5">
        <f t="shared" si="21"/>
        <v>168.36750000000001</v>
      </c>
      <c r="I362" s="27" t="s">
        <v>2617</v>
      </c>
    </row>
    <row r="363" spans="1:9" ht="120" x14ac:dyDescent="0.25">
      <c r="A363" s="14" t="s">
        <v>376</v>
      </c>
      <c r="B363" s="16" t="s">
        <v>1298</v>
      </c>
      <c r="C363" s="16" t="s">
        <v>1779</v>
      </c>
      <c r="D363" s="35"/>
      <c r="E363" s="36"/>
      <c r="F363" s="36"/>
      <c r="G363" s="36"/>
      <c r="H363" s="37"/>
      <c r="I363" s="26"/>
    </row>
    <row r="364" spans="1:9" ht="28.5" customHeight="1" x14ac:dyDescent="0.25">
      <c r="A364" s="14" t="s">
        <v>377</v>
      </c>
      <c r="B364" s="16" t="s">
        <v>975</v>
      </c>
      <c r="C364" s="16" t="s">
        <v>975</v>
      </c>
      <c r="D364" s="15" t="s">
        <v>1780</v>
      </c>
      <c r="E364" s="14">
        <v>5</v>
      </c>
      <c r="F364" s="5">
        <v>174.93</v>
      </c>
      <c r="G364" s="5">
        <f t="shared" si="20"/>
        <v>183.6765</v>
      </c>
      <c r="H364" s="5">
        <f t="shared" si="21"/>
        <v>918.38250000000005</v>
      </c>
      <c r="I364" s="27" t="s">
        <v>2619</v>
      </c>
    </row>
    <row r="365" spans="1:9" ht="28.5" customHeight="1" x14ac:dyDescent="0.25">
      <c r="A365" s="14" t="s">
        <v>378</v>
      </c>
      <c r="B365" s="16" t="s">
        <v>976</v>
      </c>
      <c r="C365" s="16" t="s">
        <v>976</v>
      </c>
      <c r="D365" s="15" t="s">
        <v>1781</v>
      </c>
      <c r="E365" s="14">
        <v>5</v>
      </c>
      <c r="F365" s="5">
        <v>174.93</v>
      </c>
      <c r="G365" s="5">
        <f t="shared" si="20"/>
        <v>183.6765</v>
      </c>
      <c r="H365" s="5">
        <f t="shared" si="21"/>
        <v>918.38250000000005</v>
      </c>
      <c r="I365" s="27" t="s">
        <v>2618</v>
      </c>
    </row>
    <row r="366" spans="1:9" ht="132" x14ac:dyDescent="0.25">
      <c r="A366" s="14" t="s">
        <v>379</v>
      </c>
      <c r="B366" s="16" t="s">
        <v>1299</v>
      </c>
      <c r="C366" s="16" t="s">
        <v>1782</v>
      </c>
      <c r="D366" s="35"/>
      <c r="E366" s="36"/>
      <c r="F366" s="36"/>
      <c r="G366" s="36"/>
      <c r="H366" s="37"/>
      <c r="I366" s="26"/>
    </row>
    <row r="367" spans="1:9" ht="28.5" customHeight="1" x14ac:dyDescent="0.25">
      <c r="A367" s="14" t="s">
        <v>380</v>
      </c>
      <c r="B367" s="16" t="s">
        <v>977</v>
      </c>
      <c r="C367" s="16" t="s">
        <v>977</v>
      </c>
      <c r="D367" s="15" t="s">
        <v>1783</v>
      </c>
      <c r="E367" s="14">
        <v>2</v>
      </c>
      <c r="F367" s="5">
        <v>174.93</v>
      </c>
      <c r="G367" s="5">
        <f t="shared" si="20"/>
        <v>183.6765</v>
      </c>
      <c r="H367" s="5">
        <f t="shared" si="21"/>
        <v>367.35300000000001</v>
      </c>
      <c r="I367" s="27" t="s">
        <v>2621</v>
      </c>
    </row>
    <row r="368" spans="1:9" ht="28.5" customHeight="1" x14ac:dyDescent="0.25">
      <c r="A368" s="14" t="s">
        <v>381</v>
      </c>
      <c r="B368" s="16" t="s">
        <v>976</v>
      </c>
      <c r="C368" s="16" t="s">
        <v>976</v>
      </c>
      <c r="D368" s="15" t="s">
        <v>1784</v>
      </c>
      <c r="E368" s="14">
        <v>2</v>
      </c>
      <c r="F368" s="5">
        <v>174.93</v>
      </c>
      <c r="G368" s="5">
        <f t="shared" si="20"/>
        <v>183.6765</v>
      </c>
      <c r="H368" s="5">
        <f t="shared" si="21"/>
        <v>367.35300000000001</v>
      </c>
      <c r="I368" s="27" t="s">
        <v>2620</v>
      </c>
    </row>
    <row r="369" spans="1:9" ht="120" x14ac:dyDescent="0.25">
      <c r="A369" s="14" t="s">
        <v>382</v>
      </c>
      <c r="B369" s="16" t="s">
        <v>1300</v>
      </c>
      <c r="C369" s="16" t="s">
        <v>1785</v>
      </c>
      <c r="D369" s="35"/>
      <c r="E369" s="36"/>
      <c r="F369" s="36"/>
      <c r="G369" s="36"/>
      <c r="H369" s="37"/>
      <c r="I369" s="26"/>
    </row>
    <row r="370" spans="1:9" ht="28.5" customHeight="1" x14ac:dyDescent="0.25">
      <c r="A370" s="14" t="s">
        <v>383</v>
      </c>
      <c r="B370" s="16" t="s">
        <v>978</v>
      </c>
      <c r="C370" s="16" t="s">
        <v>1787</v>
      </c>
      <c r="D370" s="15" t="s">
        <v>1786</v>
      </c>
      <c r="E370" s="14">
        <v>1</v>
      </c>
      <c r="F370" s="5">
        <v>214.17</v>
      </c>
      <c r="G370" s="5">
        <f t="shared" si="20"/>
        <v>224.8785</v>
      </c>
      <c r="H370" s="5">
        <f t="shared" si="21"/>
        <v>224.8785</v>
      </c>
      <c r="I370" s="27" t="s">
        <v>2622</v>
      </c>
    </row>
    <row r="371" spans="1:9" ht="28.5" customHeight="1" x14ac:dyDescent="0.25">
      <c r="A371" s="14" t="s">
        <v>384</v>
      </c>
      <c r="B371" s="16" t="s">
        <v>979</v>
      </c>
      <c r="C371" s="16" t="s">
        <v>1791</v>
      </c>
      <c r="D371" s="15" t="s">
        <v>1788</v>
      </c>
      <c r="E371" s="14">
        <v>1</v>
      </c>
      <c r="F371" s="5">
        <v>214.17</v>
      </c>
      <c r="G371" s="5">
        <f t="shared" si="20"/>
        <v>224.8785</v>
      </c>
      <c r="H371" s="5">
        <f t="shared" si="21"/>
        <v>224.8785</v>
      </c>
      <c r="I371" s="27" t="s">
        <v>2623</v>
      </c>
    </row>
    <row r="372" spans="1:9" ht="28.5" customHeight="1" x14ac:dyDescent="0.25">
      <c r="A372" s="14" t="s">
        <v>385</v>
      </c>
      <c r="B372" s="16" t="s">
        <v>980</v>
      </c>
      <c r="C372" s="16" t="s">
        <v>1792</v>
      </c>
      <c r="D372" s="15" t="s">
        <v>1789</v>
      </c>
      <c r="E372" s="14">
        <v>1</v>
      </c>
      <c r="F372" s="5">
        <v>214.17</v>
      </c>
      <c r="G372" s="5">
        <f t="shared" si="20"/>
        <v>224.8785</v>
      </c>
      <c r="H372" s="5">
        <f t="shared" si="21"/>
        <v>224.8785</v>
      </c>
      <c r="I372" s="27" t="s">
        <v>2624</v>
      </c>
    </row>
    <row r="373" spans="1:9" ht="28.5" customHeight="1" x14ac:dyDescent="0.25">
      <c r="A373" s="14" t="s">
        <v>386</v>
      </c>
      <c r="B373" s="16" t="s">
        <v>981</v>
      </c>
      <c r="C373" s="16" t="s">
        <v>3095</v>
      </c>
      <c r="D373" s="15" t="s">
        <v>1790</v>
      </c>
      <c r="E373" s="14">
        <v>1</v>
      </c>
      <c r="F373" s="5">
        <v>214.17</v>
      </c>
      <c r="G373" s="5">
        <f t="shared" si="20"/>
        <v>224.8785</v>
      </c>
      <c r="H373" s="5">
        <f t="shared" si="21"/>
        <v>224.8785</v>
      </c>
      <c r="I373" s="27" t="s">
        <v>2625</v>
      </c>
    </row>
    <row r="374" spans="1:9" ht="60" x14ac:dyDescent="0.25">
      <c r="A374" s="14" t="s">
        <v>387</v>
      </c>
      <c r="B374" s="16" t="s">
        <v>1175</v>
      </c>
      <c r="C374" s="16" t="s">
        <v>1793</v>
      </c>
      <c r="D374" s="35"/>
      <c r="E374" s="36"/>
      <c r="F374" s="36"/>
      <c r="G374" s="36"/>
      <c r="H374" s="37"/>
      <c r="I374" s="26"/>
    </row>
    <row r="375" spans="1:9" ht="28.5" customHeight="1" x14ac:dyDescent="0.25">
      <c r="A375" s="14" t="s">
        <v>388</v>
      </c>
      <c r="B375" s="16" t="s">
        <v>1098</v>
      </c>
      <c r="C375" s="16" t="s">
        <v>1795</v>
      </c>
      <c r="D375" s="15" t="s">
        <v>1794</v>
      </c>
      <c r="E375" s="14">
        <v>5</v>
      </c>
      <c r="F375" s="5">
        <v>4.8899999999999997</v>
      </c>
      <c r="G375" s="5">
        <f t="shared" si="20"/>
        <v>5.1345000000000001</v>
      </c>
      <c r="H375" s="5">
        <f t="shared" si="21"/>
        <v>25.672499999999999</v>
      </c>
      <c r="I375" s="27" t="s">
        <v>2626</v>
      </c>
    </row>
    <row r="376" spans="1:9" ht="28.5" customHeight="1" x14ac:dyDescent="0.25">
      <c r="A376" s="14" t="s">
        <v>389</v>
      </c>
      <c r="B376" s="16" t="s">
        <v>1099</v>
      </c>
      <c r="C376" s="16" t="s">
        <v>1796</v>
      </c>
      <c r="D376" s="15" t="s">
        <v>1875</v>
      </c>
      <c r="E376" s="14">
        <v>5</v>
      </c>
      <c r="F376" s="5">
        <v>4.8899999999999997</v>
      </c>
      <c r="G376" s="5">
        <f t="shared" si="20"/>
        <v>5.1345000000000001</v>
      </c>
      <c r="H376" s="5">
        <f t="shared" si="21"/>
        <v>25.672499999999999</v>
      </c>
      <c r="I376" s="27" t="s">
        <v>2627</v>
      </c>
    </row>
    <row r="377" spans="1:9" ht="28.5" customHeight="1" x14ac:dyDescent="0.25">
      <c r="A377" s="14" t="s">
        <v>390</v>
      </c>
      <c r="B377" s="16" t="s">
        <v>1100</v>
      </c>
      <c r="C377" s="16" t="s">
        <v>1797</v>
      </c>
      <c r="D377" s="15" t="s">
        <v>1876</v>
      </c>
      <c r="E377" s="14">
        <v>5</v>
      </c>
      <c r="F377" s="5">
        <v>4.8899999999999997</v>
      </c>
      <c r="G377" s="5">
        <f t="shared" si="20"/>
        <v>5.1345000000000001</v>
      </c>
      <c r="H377" s="5">
        <f t="shared" si="21"/>
        <v>25.672499999999999</v>
      </c>
      <c r="I377" s="27" t="s">
        <v>2628</v>
      </c>
    </row>
    <row r="378" spans="1:9" ht="28.5" customHeight="1" x14ac:dyDescent="0.25">
      <c r="A378" s="14" t="s">
        <v>391</v>
      </c>
      <c r="B378" s="16" t="s">
        <v>1101</v>
      </c>
      <c r="C378" s="16" t="s">
        <v>1798</v>
      </c>
      <c r="D378" s="15" t="s">
        <v>1877</v>
      </c>
      <c r="E378" s="14">
        <v>5</v>
      </c>
      <c r="F378" s="5">
        <v>4.8899999999999997</v>
      </c>
      <c r="G378" s="5">
        <f t="shared" si="20"/>
        <v>5.1345000000000001</v>
      </c>
      <c r="H378" s="5">
        <f t="shared" si="21"/>
        <v>25.672499999999999</v>
      </c>
      <c r="I378" s="27" t="s">
        <v>2629</v>
      </c>
    </row>
    <row r="379" spans="1:9" ht="28.5" customHeight="1" x14ac:dyDescent="0.25">
      <c r="A379" s="14" t="s">
        <v>392</v>
      </c>
      <c r="B379" s="16" t="s">
        <v>1102</v>
      </c>
      <c r="C379" s="16" t="s">
        <v>1799</v>
      </c>
      <c r="D379" s="15" t="s">
        <v>1878</v>
      </c>
      <c r="E379" s="14">
        <v>5</v>
      </c>
      <c r="F379" s="5">
        <v>4.8899999999999997</v>
      </c>
      <c r="G379" s="5">
        <f t="shared" si="20"/>
        <v>5.1345000000000001</v>
      </c>
      <c r="H379" s="5">
        <f t="shared" si="21"/>
        <v>25.672499999999999</v>
      </c>
      <c r="I379" s="27" t="s">
        <v>2630</v>
      </c>
    </row>
    <row r="380" spans="1:9" ht="28.5" customHeight="1" x14ac:dyDescent="0.25">
      <c r="A380" s="14" t="s">
        <v>393</v>
      </c>
      <c r="B380" s="16" t="s">
        <v>1103</v>
      </c>
      <c r="C380" s="16" t="s">
        <v>1800</v>
      </c>
      <c r="D380" s="15" t="s">
        <v>1879</v>
      </c>
      <c r="E380" s="14">
        <v>5</v>
      </c>
      <c r="F380" s="5">
        <v>4.8899999999999997</v>
      </c>
      <c r="G380" s="5">
        <f t="shared" si="20"/>
        <v>5.1345000000000001</v>
      </c>
      <c r="H380" s="5">
        <f t="shared" si="21"/>
        <v>25.672499999999999</v>
      </c>
      <c r="I380" s="27" t="s">
        <v>2631</v>
      </c>
    </row>
    <row r="381" spans="1:9" ht="28.5" customHeight="1" x14ac:dyDescent="0.25">
      <c r="A381" s="14" t="s">
        <v>394</v>
      </c>
      <c r="B381" s="16" t="s">
        <v>1104</v>
      </c>
      <c r="C381" s="16" t="s">
        <v>1801</v>
      </c>
      <c r="D381" s="15" t="s">
        <v>1880</v>
      </c>
      <c r="E381" s="14">
        <v>5</v>
      </c>
      <c r="F381" s="5">
        <v>4.8899999999999997</v>
      </c>
      <c r="G381" s="5">
        <f t="shared" si="20"/>
        <v>5.1345000000000001</v>
      </c>
      <c r="H381" s="5">
        <f t="shared" si="21"/>
        <v>25.672499999999999</v>
      </c>
      <c r="I381" s="27" t="s">
        <v>2632</v>
      </c>
    </row>
    <row r="382" spans="1:9" ht="28.5" customHeight="1" x14ac:dyDescent="0.25">
      <c r="A382" s="14" t="s">
        <v>395</v>
      </c>
      <c r="B382" s="16" t="s">
        <v>1105</v>
      </c>
      <c r="C382" s="16" t="s">
        <v>1802</v>
      </c>
      <c r="D382" s="15" t="s">
        <v>1881</v>
      </c>
      <c r="E382" s="14">
        <v>5</v>
      </c>
      <c r="F382" s="5">
        <v>4.8899999999999997</v>
      </c>
      <c r="G382" s="5">
        <f t="shared" si="20"/>
        <v>5.1345000000000001</v>
      </c>
      <c r="H382" s="5">
        <f t="shared" si="21"/>
        <v>25.672499999999999</v>
      </c>
      <c r="I382" s="27" t="s">
        <v>2633</v>
      </c>
    </row>
    <row r="383" spans="1:9" ht="28.5" customHeight="1" x14ac:dyDescent="0.25">
      <c r="A383" s="14" t="s">
        <v>396</v>
      </c>
      <c r="B383" s="16" t="s">
        <v>1106</v>
      </c>
      <c r="C383" s="16" t="s">
        <v>1803</v>
      </c>
      <c r="D383" s="15" t="s">
        <v>1882</v>
      </c>
      <c r="E383" s="14">
        <v>5</v>
      </c>
      <c r="F383" s="5">
        <v>4.8899999999999997</v>
      </c>
      <c r="G383" s="5">
        <f t="shared" si="20"/>
        <v>5.1345000000000001</v>
      </c>
      <c r="H383" s="5">
        <f t="shared" si="21"/>
        <v>25.672499999999999</v>
      </c>
      <c r="I383" s="27" t="s">
        <v>2634</v>
      </c>
    </row>
    <row r="384" spans="1:9" ht="28.5" customHeight="1" x14ac:dyDescent="0.25">
      <c r="A384" s="14" t="s">
        <v>397</v>
      </c>
      <c r="B384" s="16" t="s">
        <v>1107</v>
      </c>
      <c r="C384" s="16" t="s">
        <v>1804</v>
      </c>
      <c r="D384" s="15" t="s">
        <v>1883</v>
      </c>
      <c r="E384" s="14">
        <v>5</v>
      </c>
      <c r="F384" s="5">
        <v>4.8899999999999997</v>
      </c>
      <c r="G384" s="5">
        <f t="shared" si="20"/>
        <v>5.1345000000000001</v>
      </c>
      <c r="H384" s="5">
        <f t="shared" si="21"/>
        <v>25.672499999999999</v>
      </c>
      <c r="I384" s="27" t="s">
        <v>2635</v>
      </c>
    </row>
    <row r="385" spans="1:9" ht="28.5" customHeight="1" x14ac:dyDescent="0.25">
      <c r="A385" s="14" t="s">
        <v>398</v>
      </c>
      <c r="B385" s="16" t="s">
        <v>1108</v>
      </c>
      <c r="C385" s="16" t="s">
        <v>1805</v>
      </c>
      <c r="D385" s="15" t="s">
        <v>1884</v>
      </c>
      <c r="E385" s="14">
        <v>5</v>
      </c>
      <c r="F385" s="5">
        <v>4.8899999999999997</v>
      </c>
      <c r="G385" s="5">
        <f t="shared" si="20"/>
        <v>5.1345000000000001</v>
      </c>
      <c r="H385" s="5">
        <f t="shared" si="21"/>
        <v>25.672499999999999</v>
      </c>
      <c r="I385" s="27" t="s">
        <v>2636</v>
      </c>
    </row>
    <row r="386" spans="1:9" ht="28.5" customHeight="1" x14ac:dyDescent="0.25">
      <c r="A386" s="14" t="s">
        <v>399</v>
      </c>
      <c r="B386" s="16" t="s">
        <v>1109</v>
      </c>
      <c r="C386" s="16" t="s">
        <v>1806</v>
      </c>
      <c r="D386" s="15" t="s">
        <v>1885</v>
      </c>
      <c r="E386" s="14">
        <v>5</v>
      </c>
      <c r="F386" s="5">
        <v>4.8899999999999997</v>
      </c>
      <c r="G386" s="5">
        <f t="shared" si="20"/>
        <v>5.1345000000000001</v>
      </c>
      <c r="H386" s="5">
        <f t="shared" si="21"/>
        <v>25.672499999999999</v>
      </c>
      <c r="I386" s="27" t="s">
        <v>2637</v>
      </c>
    </row>
    <row r="387" spans="1:9" ht="28.5" customHeight="1" x14ac:dyDescent="0.25">
      <c r="A387" s="14" t="s">
        <v>400</v>
      </c>
      <c r="B387" s="16" t="s">
        <v>1110</v>
      </c>
      <c r="C387" s="16" t="s">
        <v>1807</v>
      </c>
      <c r="D387" s="15" t="s">
        <v>1886</v>
      </c>
      <c r="E387" s="14">
        <v>5</v>
      </c>
      <c r="F387" s="5">
        <v>4.8899999999999997</v>
      </c>
      <c r="G387" s="5">
        <f t="shared" si="20"/>
        <v>5.1345000000000001</v>
      </c>
      <c r="H387" s="5">
        <f t="shared" si="21"/>
        <v>25.672499999999999</v>
      </c>
      <c r="I387" s="27" t="s">
        <v>2638</v>
      </c>
    </row>
    <row r="388" spans="1:9" ht="28.5" customHeight="1" x14ac:dyDescent="0.25">
      <c r="A388" s="14" t="s">
        <v>401</v>
      </c>
      <c r="B388" s="16" t="s">
        <v>1111</v>
      </c>
      <c r="C388" s="16" t="s">
        <v>1808</v>
      </c>
      <c r="D388" s="15" t="s">
        <v>1887</v>
      </c>
      <c r="E388" s="14">
        <v>5</v>
      </c>
      <c r="F388" s="5">
        <v>4.8899999999999997</v>
      </c>
      <c r="G388" s="5">
        <f t="shared" si="20"/>
        <v>5.1345000000000001</v>
      </c>
      <c r="H388" s="5">
        <f t="shared" si="21"/>
        <v>25.672499999999999</v>
      </c>
      <c r="I388" s="27" t="s">
        <v>2639</v>
      </c>
    </row>
    <row r="389" spans="1:9" ht="60" x14ac:dyDescent="0.25">
      <c r="A389" s="14" t="s">
        <v>402</v>
      </c>
      <c r="B389" s="16" t="s">
        <v>1301</v>
      </c>
      <c r="C389" s="16" t="s">
        <v>1374</v>
      </c>
      <c r="D389" s="35"/>
      <c r="E389" s="36"/>
      <c r="F389" s="36"/>
      <c r="G389" s="36"/>
      <c r="H389" s="37"/>
      <c r="I389" s="26"/>
    </row>
    <row r="390" spans="1:9" ht="28.5" customHeight="1" x14ac:dyDescent="0.25">
      <c r="A390" s="14" t="s">
        <v>403</v>
      </c>
      <c r="B390" s="16" t="s">
        <v>1098</v>
      </c>
      <c r="C390" s="16" t="s">
        <v>1795</v>
      </c>
      <c r="D390" s="15" t="s">
        <v>1888</v>
      </c>
      <c r="E390" s="14">
        <v>5</v>
      </c>
      <c r="F390" s="5">
        <v>18.09</v>
      </c>
      <c r="G390" s="5">
        <f t="shared" si="20"/>
        <v>18.994500000000002</v>
      </c>
      <c r="H390" s="5">
        <f t="shared" si="21"/>
        <v>94.972500000000011</v>
      </c>
      <c r="I390" s="27" t="s">
        <v>2640</v>
      </c>
    </row>
    <row r="391" spans="1:9" ht="28.5" customHeight="1" x14ac:dyDescent="0.25">
      <c r="A391" s="14" t="s">
        <v>404</v>
      </c>
      <c r="B391" s="16" t="s">
        <v>1099</v>
      </c>
      <c r="C391" s="16" t="s">
        <v>1796</v>
      </c>
      <c r="D391" s="15" t="s">
        <v>1889</v>
      </c>
      <c r="E391" s="14">
        <v>5</v>
      </c>
      <c r="F391" s="5">
        <v>18.09</v>
      </c>
      <c r="G391" s="5">
        <f t="shared" si="20"/>
        <v>18.994500000000002</v>
      </c>
      <c r="H391" s="5">
        <f t="shared" si="21"/>
        <v>94.972500000000011</v>
      </c>
      <c r="I391" s="27" t="s">
        <v>2641</v>
      </c>
    </row>
    <row r="392" spans="1:9" ht="28.5" customHeight="1" x14ac:dyDescent="0.25">
      <c r="A392" s="14" t="s">
        <v>405</v>
      </c>
      <c r="B392" s="16" t="s">
        <v>1100</v>
      </c>
      <c r="C392" s="16" t="s">
        <v>1797</v>
      </c>
      <c r="D392" s="15" t="s">
        <v>1890</v>
      </c>
      <c r="E392" s="14">
        <v>5</v>
      </c>
      <c r="F392" s="5">
        <v>18.09</v>
      </c>
      <c r="G392" s="5">
        <f t="shared" si="20"/>
        <v>18.994500000000002</v>
      </c>
      <c r="H392" s="5">
        <f t="shared" si="21"/>
        <v>94.972500000000011</v>
      </c>
      <c r="I392" s="27" t="s">
        <v>2642</v>
      </c>
    </row>
    <row r="393" spans="1:9" ht="28.5" customHeight="1" x14ac:dyDescent="0.25">
      <c r="A393" s="14" t="s">
        <v>406</v>
      </c>
      <c r="B393" s="16" t="s">
        <v>1101</v>
      </c>
      <c r="C393" s="16" t="s">
        <v>1798</v>
      </c>
      <c r="D393" s="15" t="s">
        <v>1891</v>
      </c>
      <c r="E393" s="14">
        <v>5</v>
      </c>
      <c r="F393" s="5">
        <v>18.09</v>
      </c>
      <c r="G393" s="5">
        <f t="shared" si="20"/>
        <v>18.994500000000002</v>
      </c>
      <c r="H393" s="5">
        <f t="shared" si="21"/>
        <v>94.972500000000011</v>
      </c>
      <c r="I393" s="27" t="s">
        <v>2643</v>
      </c>
    </row>
    <row r="394" spans="1:9" ht="28.5" customHeight="1" x14ac:dyDescent="0.25">
      <c r="A394" s="14" t="s">
        <v>407</v>
      </c>
      <c r="B394" s="16" t="s">
        <v>1102</v>
      </c>
      <c r="C394" s="16" t="s">
        <v>1799</v>
      </c>
      <c r="D394" s="15" t="s">
        <v>1892</v>
      </c>
      <c r="E394" s="14">
        <v>5</v>
      </c>
      <c r="F394" s="5">
        <v>18.09</v>
      </c>
      <c r="G394" s="5">
        <f t="shared" ref="G394:G457" si="22">F394*1.05</f>
        <v>18.994500000000002</v>
      </c>
      <c r="H394" s="5">
        <f t="shared" si="21"/>
        <v>94.972500000000011</v>
      </c>
      <c r="I394" s="27" t="s">
        <v>2644</v>
      </c>
    </row>
    <row r="395" spans="1:9" ht="28.5" customHeight="1" x14ac:dyDescent="0.25">
      <c r="A395" s="14" t="s">
        <v>408</v>
      </c>
      <c r="B395" s="16" t="s">
        <v>1103</v>
      </c>
      <c r="C395" s="16" t="s">
        <v>1800</v>
      </c>
      <c r="D395" s="15" t="s">
        <v>1893</v>
      </c>
      <c r="E395" s="14">
        <v>5</v>
      </c>
      <c r="F395" s="5">
        <v>18.09</v>
      </c>
      <c r="G395" s="5">
        <f t="shared" si="22"/>
        <v>18.994500000000002</v>
      </c>
      <c r="H395" s="5">
        <f t="shared" si="21"/>
        <v>94.972500000000011</v>
      </c>
      <c r="I395" s="27" t="s">
        <v>2645</v>
      </c>
    </row>
    <row r="396" spans="1:9" ht="28.5" customHeight="1" x14ac:dyDescent="0.25">
      <c r="A396" s="14" t="s">
        <v>409</v>
      </c>
      <c r="B396" s="16" t="s">
        <v>1104</v>
      </c>
      <c r="C396" s="16" t="s">
        <v>1801</v>
      </c>
      <c r="D396" s="15" t="s">
        <v>1894</v>
      </c>
      <c r="E396" s="14">
        <v>5</v>
      </c>
      <c r="F396" s="5">
        <v>18.09</v>
      </c>
      <c r="G396" s="5">
        <f t="shared" si="22"/>
        <v>18.994500000000002</v>
      </c>
      <c r="H396" s="5">
        <f t="shared" si="21"/>
        <v>94.972500000000011</v>
      </c>
      <c r="I396" s="27" t="s">
        <v>2646</v>
      </c>
    </row>
    <row r="397" spans="1:9" ht="28.5" customHeight="1" x14ac:dyDescent="0.25">
      <c r="A397" s="14" t="s">
        <v>410</v>
      </c>
      <c r="B397" s="16" t="s">
        <v>1105</v>
      </c>
      <c r="C397" s="16" t="s">
        <v>1802</v>
      </c>
      <c r="D397" s="15" t="s">
        <v>1895</v>
      </c>
      <c r="E397" s="14">
        <v>5</v>
      </c>
      <c r="F397" s="5">
        <v>18.09</v>
      </c>
      <c r="G397" s="5">
        <f t="shared" si="22"/>
        <v>18.994500000000002</v>
      </c>
      <c r="H397" s="5">
        <f t="shared" si="21"/>
        <v>94.972500000000011</v>
      </c>
      <c r="I397" s="27" t="s">
        <v>2647</v>
      </c>
    </row>
    <row r="398" spans="1:9" ht="28.5" customHeight="1" x14ac:dyDescent="0.25">
      <c r="A398" s="14" t="s">
        <v>411</v>
      </c>
      <c r="B398" s="16" t="s">
        <v>1106</v>
      </c>
      <c r="C398" s="16" t="s">
        <v>1803</v>
      </c>
      <c r="D398" s="15" t="s">
        <v>1896</v>
      </c>
      <c r="E398" s="14">
        <v>5</v>
      </c>
      <c r="F398" s="5">
        <v>18.09</v>
      </c>
      <c r="G398" s="5">
        <f t="shared" si="22"/>
        <v>18.994500000000002</v>
      </c>
      <c r="H398" s="5">
        <f t="shared" ref="H398:H461" si="23">SUM(E398*G398)</f>
        <v>94.972500000000011</v>
      </c>
      <c r="I398" s="27" t="s">
        <v>2648</v>
      </c>
    </row>
    <row r="399" spans="1:9" ht="28.5" customHeight="1" x14ac:dyDescent="0.25">
      <c r="A399" s="14" t="s">
        <v>412</v>
      </c>
      <c r="B399" s="16" t="s">
        <v>1107</v>
      </c>
      <c r="C399" s="16" t="s">
        <v>1804</v>
      </c>
      <c r="D399" s="15" t="s">
        <v>3096</v>
      </c>
      <c r="E399" s="14">
        <v>5</v>
      </c>
      <c r="F399" s="5">
        <v>21.69</v>
      </c>
      <c r="G399" s="5">
        <f t="shared" si="22"/>
        <v>22.774500000000003</v>
      </c>
      <c r="H399" s="5">
        <f t="shared" si="23"/>
        <v>113.87250000000002</v>
      </c>
      <c r="I399" s="27" t="s">
        <v>2649</v>
      </c>
    </row>
    <row r="400" spans="1:9" ht="28.5" customHeight="1" x14ac:dyDescent="0.25">
      <c r="A400" s="14" t="s">
        <v>413</v>
      </c>
      <c r="B400" s="16" t="s">
        <v>1108</v>
      </c>
      <c r="C400" s="16" t="s">
        <v>1805</v>
      </c>
      <c r="D400" s="15" t="s">
        <v>1897</v>
      </c>
      <c r="E400" s="14">
        <v>5</v>
      </c>
      <c r="F400" s="5">
        <v>21.69</v>
      </c>
      <c r="G400" s="5">
        <f t="shared" si="22"/>
        <v>22.774500000000003</v>
      </c>
      <c r="H400" s="5">
        <f t="shared" si="23"/>
        <v>113.87250000000002</v>
      </c>
      <c r="I400" s="27" t="s">
        <v>2650</v>
      </c>
    </row>
    <row r="401" spans="1:9" ht="28.5" customHeight="1" x14ac:dyDescent="0.25">
      <c r="A401" s="14" t="s">
        <v>414</v>
      </c>
      <c r="B401" s="16" t="s">
        <v>1109</v>
      </c>
      <c r="C401" s="16" t="s">
        <v>1806</v>
      </c>
      <c r="D401" s="15" t="s">
        <v>1898</v>
      </c>
      <c r="E401" s="14">
        <v>5</v>
      </c>
      <c r="F401" s="5">
        <v>21.69</v>
      </c>
      <c r="G401" s="5">
        <f t="shared" si="22"/>
        <v>22.774500000000003</v>
      </c>
      <c r="H401" s="5">
        <f t="shared" si="23"/>
        <v>113.87250000000002</v>
      </c>
      <c r="I401" s="27" t="s">
        <v>2651</v>
      </c>
    </row>
    <row r="402" spans="1:9" ht="28.5" customHeight="1" x14ac:dyDescent="0.25">
      <c r="A402" s="14" t="s">
        <v>415</v>
      </c>
      <c r="B402" s="16" t="s">
        <v>1110</v>
      </c>
      <c r="C402" s="16" t="s">
        <v>1807</v>
      </c>
      <c r="D402" s="15" t="s">
        <v>1899</v>
      </c>
      <c r="E402" s="14">
        <v>5</v>
      </c>
      <c r="F402" s="5">
        <v>21.69</v>
      </c>
      <c r="G402" s="5">
        <f t="shared" si="22"/>
        <v>22.774500000000003</v>
      </c>
      <c r="H402" s="5">
        <f t="shared" si="23"/>
        <v>113.87250000000002</v>
      </c>
      <c r="I402" s="27" t="s">
        <v>2652</v>
      </c>
    </row>
    <row r="403" spans="1:9" ht="28.5" customHeight="1" x14ac:dyDescent="0.25">
      <c r="A403" s="14" t="s">
        <v>416</v>
      </c>
      <c r="B403" s="16" t="s">
        <v>1111</v>
      </c>
      <c r="C403" s="16" t="s">
        <v>1808</v>
      </c>
      <c r="D403" s="15" t="s">
        <v>1900</v>
      </c>
      <c r="E403" s="14">
        <v>5</v>
      </c>
      <c r="F403" s="5">
        <v>21.69</v>
      </c>
      <c r="G403" s="5">
        <f t="shared" si="22"/>
        <v>22.774500000000003</v>
      </c>
      <c r="H403" s="5">
        <f t="shared" si="23"/>
        <v>113.87250000000002</v>
      </c>
      <c r="I403" s="27" t="s">
        <v>2653</v>
      </c>
    </row>
    <row r="404" spans="1:9" ht="60" x14ac:dyDescent="0.25">
      <c r="A404" s="14" t="s">
        <v>417</v>
      </c>
      <c r="B404" s="16" t="s">
        <v>1302</v>
      </c>
      <c r="C404" s="16" t="s">
        <v>1375</v>
      </c>
      <c r="D404" s="35"/>
      <c r="E404" s="36"/>
      <c r="F404" s="36"/>
      <c r="G404" s="36"/>
      <c r="H404" s="37"/>
      <c r="I404" s="26"/>
    </row>
    <row r="405" spans="1:9" ht="28.5" customHeight="1" x14ac:dyDescent="0.25">
      <c r="A405" s="14" t="s">
        <v>418</v>
      </c>
      <c r="B405" s="16" t="s">
        <v>1098</v>
      </c>
      <c r="C405" s="16" t="s">
        <v>1795</v>
      </c>
      <c r="D405" s="15" t="s">
        <v>1901</v>
      </c>
      <c r="E405" s="14">
        <v>10</v>
      </c>
      <c r="F405" s="5">
        <v>19.38</v>
      </c>
      <c r="G405" s="5">
        <f t="shared" si="22"/>
        <v>20.349</v>
      </c>
      <c r="H405" s="5">
        <f t="shared" si="23"/>
        <v>203.49</v>
      </c>
      <c r="I405" s="27" t="s">
        <v>2654</v>
      </c>
    </row>
    <row r="406" spans="1:9" ht="28.5" customHeight="1" x14ac:dyDescent="0.25">
      <c r="A406" s="14" t="s">
        <v>419</v>
      </c>
      <c r="B406" s="16" t="s">
        <v>1099</v>
      </c>
      <c r="C406" s="16" t="s">
        <v>1796</v>
      </c>
      <c r="D406" s="15" t="s">
        <v>1902</v>
      </c>
      <c r="E406" s="14">
        <v>10</v>
      </c>
      <c r="F406" s="5">
        <v>19.38</v>
      </c>
      <c r="G406" s="5">
        <f t="shared" si="22"/>
        <v>20.349</v>
      </c>
      <c r="H406" s="5">
        <f t="shared" si="23"/>
        <v>203.49</v>
      </c>
      <c r="I406" s="27" t="s">
        <v>2655</v>
      </c>
    </row>
    <row r="407" spans="1:9" ht="28.5" customHeight="1" x14ac:dyDescent="0.25">
      <c r="A407" s="14" t="s">
        <v>420</v>
      </c>
      <c r="B407" s="16" t="s">
        <v>1100</v>
      </c>
      <c r="C407" s="16" t="s">
        <v>1797</v>
      </c>
      <c r="D407" s="15" t="s">
        <v>1903</v>
      </c>
      <c r="E407" s="14">
        <v>10</v>
      </c>
      <c r="F407" s="5">
        <v>19.38</v>
      </c>
      <c r="G407" s="5">
        <f t="shared" si="22"/>
        <v>20.349</v>
      </c>
      <c r="H407" s="5">
        <f t="shared" si="23"/>
        <v>203.49</v>
      </c>
      <c r="I407" s="27" t="s">
        <v>2656</v>
      </c>
    </row>
    <row r="408" spans="1:9" ht="28.5" customHeight="1" x14ac:dyDescent="0.25">
      <c r="A408" s="14" t="s">
        <v>421</v>
      </c>
      <c r="B408" s="16" t="s">
        <v>1101</v>
      </c>
      <c r="C408" s="16" t="s">
        <v>1798</v>
      </c>
      <c r="D408" s="15" t="s">
        <v>1904</v>
      </c>
      <c r="E408" s="14">
        <v>10</v>
      </c>
      <c r="F408" s="5">
        <v>19.38</v>
      </c>
      <c r="G408" s="5">
        <f t="shared" si="22"/>
        <v>20.349</v>
      </c>
      <c r="H408" s="5">
        <f t="shared" si="23"/>
        <v>203.49</v>
      </c>
      <c r="I408" s="27" t="s">
        <v>2657</v>
      </c>
    </row>
    <row r="409" spans="1:9" ht="28.5" customHeight="1" x14ac:dyDescent="0.25">
      <c r="A409" s="14" t="s">
        <v>422</v>
      </c>
      <c r="B409" s="16" t="s">
        <v>1102</v>
      </c>
      <c r="C409" s="16" t="s">
        <v>1799</v>
      </c>
      <c r="D409" s="15" t="s">
        <v>1905</v>
      </c>
      <c r="E409" s="14">
        <v>10</v>
      </c>
      <c r="F409" s="5">
        <v>19.38</v>
      </c>
      <c r="G409" s="5">
        <f t="shared" si="22"/>
        <v>20.349</v>
      </c>
      <c r="H409" s="5">
        <f t="shared" si="23"/>
        <v>203.49</v>
      </c>
      <c r="I409" s="27" t="s">
        <v>2658</v>
      </c>
    </row>
    <row r="410" spans="1:9" ht="28.5" customHeight="1" x14ac:dyDescent="0.25">
      <c r="A410" s="14" t="s">
        <v>423</v>
      </c>
      <c r="B410" s="16" t="s">
        <v>1103</v>
      </c>
      <c r="C410" s="16" t="s">
        <v>1800</v>
      </c>
      <c r="D410" s="15" t="s">
        <v>1906</v>
      </c>
      <c r="E410" s="14">
        <v>10</v>
      </c>
      <c r="F410" s="5">
        <v>19.38</v>
      </c>
      <c r="G410" s="5">
        <f t="shared" si="22"/>
        <v>20.349</v>
      </c>
      <c r="H410" s="5">
        <f t="shared" si="23"/>
        <v>203.49</v>
      </c>
      <c r="I410" s="27" t="s">
        <v>2659</v>
      </c>
    </row>
    <row r="411" spans="1:9" ht="28.5" customHeight="1" x14ac:dyDescent="0.25">
      <c r="A411" s="14" t="s">
        <v>424</v>
      </c>
      <c r="B411" s="16" t="s">
        <v>1104</v>
      </c>
      <c r="C411" s="16" t="s">
        <v>1801</v>
      </c>
      <c r="D411" s="15" t="s">
        <v>1907</v>
      </c>
      <c r="E411" s="14">
        <v>10</v>
      </c>
      <c r="F411" s="5">
        <v>19.38</v>
      </c>
      <c r="G411" s="5">
        <f t="shared" si="22"/>
        <v>20.349</v>
      </c>
      <c r="H411" s="5">
        <f t="shared" si="23"/>
        <v>203.49</v>
      </c>
      <c r="I411" s="27" t="s">
        <v>2660</v>
      </c>
    </row>
    <row r="412" spans="1:9" ht="28.5" customHeight="1" x14ac:dyDescent="0.25">
      <c r="A412" s="14" t="s">
        <v>425</v>
      </c>
      <c r="B412" s="16" t="s">
        <v>1105</v>
      </c>
      <c r="C412" s="16" t="s">
        <v>1802</v>
      </c>
      <c r="D412" s="15" t="s">
        <v>1908</v>
      </c>
      <c r="E412" s="14">
        <v>10</v>
      </c>
      <c r="F412" s="5">
        <v>19.38</v>
      </c>
      <c r="G412" s="5">
        <f t="shared" si="22"/>
        <v>20.349</v>
      </c>
      <c r="H412" s="5">
        <f t="shared" si="23"/>
        <v>203.49</v>
      </c>
      <c r="I412" s="27" t="s">
        <v>2661</v>
      </c>
    </row>
    <row r="413" spans="1:9" ht="28.5" customHeight="1" x14ac:dyDescent="0.25">
      <c r="A413" s="14" t="s">
        <v>426</v>
      </c>
      <c r="B413" s="16" t="s">
        <v>1106</v>
      </c>
      <c r="C413" s="16" t="s">
        <v>1803</v>
      </c>
      <c r="D413" s="15" t="s">
        <v>1909</v>
      </c>
      <c r="E413" s="14">
        <v>10</v>
      </c>
      <c r="F413" s="5">
        <v>19.38</v>
      </c>
      <c r="G413" s="5">
        <f t="shared" si="22"/>
        <v>20.349</v>
      </c>
      <c r="H413" s="5">
        <f t="shared" si="23"/>
        <v>203.49</v>
      </c>
      <c r="I413" s="27" t="s">
        <v>2662</v>
      </c>
    </row>
    <row r="414" spans="1:9" ht="28.5" customHeight="1" x14ac:dyDescent="0.25">
      <c r="A414" s="14" t="s">
        <v>427</v>
      </c>
      <c r="B414" s="16" t="s">
        <v>1107</v>
      </c>
      <c r="C414" s="16" t="s">
        <v>1804</v>
      </c>
      <c r="D414" s="15" t="s">
        <v>1910</v>
      </c>
      <c r="E414" s="14">
        <v>10</v>
      </c>
      <c r="F414" s="5">
        <v>22.59</v>
      </c>
      <c r="G414" s="5">
        <f t="shared" si="22"/>
        <v>23.7195</v>
      </c>
      <c r="H414" s="5">
        <f t="shared" si="23"/>
        <v>237.19499999999999</v>
      </c>
      <c r="I414" s="27" t="s">
        <v>2663</v>
      </c>
    </row>
    <row r="415" spans="1:9" ht="28.5" customHeight="1" x14ac:dyDescent="0.25">
      <c r="A415" s="14" t="s">
        <v>428</v>
      </c>
      <c r="B415" s="16" t="s">
        <v>1108</v>
      </c>
      <c r="C415" s="16" t="s">
        <v>1805</v>
      </c>
      <c r="D415" s="15" t="s">
        <v>1911</v>
      </c>
      <c r="E415" s="14">
        <v>10</v>
      </c>
      <c r="F415" s="5">
        <v>22.59</v>
      </c>
      <c r="G415" s="5">
        <f t="shared" si="22"/>
        <v>23.7195</v>
      </c>
      <c r="H415" s="5">
        <f t="shared" si="23"/>
        <v>237.19499999999999</v>
      </c>
      <c r="I415" s="27" t="s">
        <v>2664</v>
      </c>
    </row>
    <row r="416" spans="1:9" ht="28.5" customHeight="1" x14ac:dyDescent="0.25">
      <c r="A416" s="14" t="s">
        <v>429</v>
      </c>
      <c r="B416" s="16" t="s">
        <v>1109</v>
      </c>
      <c r="C416" s="16" t="s">
        <v>1806</v>
      </c>
      <c r="D416" s="15" t="s">
        <v>1912</v>
      </c>
      <c r="E416" s="14">
        <v>10</v>
      </c>
      <c r="F416" s="5">
        <v>22.59</v>
      </c>
      <c r="G416" s="5">
        <f t="shared" si="22"/>
        <v>23.7195</v>
      </c>
      <c r="H416" s="5">
        <f t="shared" si="23"/>
        <v>237.19499999999999</v>
      </c>
      <c r="I416" s="27" t="s">
        <v>2665</v>
      </c>
    </row>
    <row r="417" spans="1:9" ht="28.5" customHeight="1" x14ac:dyDescent="0.25">
      <c r="A417" s="14" t="s">
        <v>430</v>
      </c>
      <c r="B417" s="16" t="s">
        <v>1110</v>
      </c>
      <c r="C417" s="16" t="s">
        <v>1807</v>
      </c>
      <c r="D417" s="15" t="s">
        <v>1913</v>
      </c>
      <c r="E417" s="14">
        <v>10</v>
      </c>
      <c r="F417" s="5">
        <v>22.59</v>
      </c>
      <c r="G417" s="5">
        <f t="shared" si="22"/>
        <v>23.7195</v>
      </c>
      <c r="H417" s="5">
        <f t="shared" si="23"/>
        <v>237.19499999999999</v>
      </c>
      <c r="I417" s="27" t="s">
        <v>2666</v>
      </c>
    </row>
    <row r="418" spans="1:9" ht="28.5" customHeight="1" x14ac:dyDescent="0.25">
      <c r="A418" s="14" t="s">
        <v>431</v>
      </c>
      <c r="B418" s="16" t="s">
        <v>1111</v>
      </c>
      <c r="C418" s="16" t="s">
        <v>1808</v>
      </c>
      <c r="D418" s="15" t="s">
        <v>1914</v>
      </c>
      <c r="E418" s="14">
        <v>10</v>
      </c>
      <c r="F418" s="5">
        <v>22.59</v>
      </c>
      <c r="G418" s="5">
        <f t="shared" si="22"/>
        <v>23.7195</v>
      </c>
      <c r="H418" s="5">
        <f t="shared" si="23"/>
        <v>237.19499999999999</v>
      </c>
      <c r="I418" s="27" t="s">
        <v>2667</v>
      </c>
    </row>
    <row r="419" spans="1:9" ht="28.5" customHeight="1" x14ac:dyDescent="0.25">
      <c r="A419" s="14" t="s">
        <v>432</v>
      </c>
      <c r="B419" s="16" t="s">
        <v>1112</v>
      </c>
      <c r="C419" s="16" t="s">
        <v>1809</v>
      </c>
      <c r="D419" s="15" t="s">
        <v>1915</v>
      </c>
      <c r="E419" s="14">
        <v>10</v>
      </c>
      <c r="F419" s="5">
        <v>22.59</v>
      </c>
      <c r="G419" s="5">
        <f t="shared" si="22"/>
        <v>23.7195</v>
      </c>
      <c r="H419" s="5">
        <f t="shared" si="23"/>
        <v>237.19499999999999</v>
      </c>
      <c r="I419" s="27" t="s">
        <v>2668</v>
      </c>
    </row>
    <row r="420" spans="1:9" ht="28.5" customHeight="1" x14ac:dyDescent="0.25">
      <c r="A420" s="14" t="s">
        <v>433</v>
      </c>
      <c r="B420" s="16" t="s">
        <v>1113</v>
      </c>
      <c r="C420" s="16" t="s">
        <v>1810</v>
      </c>
      <c r="D420" s="15" t="s">
        <v>1916</v>
      </c>
      <c r="E420" s="14">
        <v>10</v>
      </c>
      <c r="F420" s="5">
        <v>22.59</v>
      </c>
      <c r="G420" s="5">
        <f t="shared" si="22"/>
        <v>23.7195</v>
      </c>
      <c r="H420" s="5">
        <f t="shared" si="23"/>
        <v>237.19499999999999</v>
      </c>
      <c r="I420" s="27" t="s">
        <v>2669</v>
      </c>
    </row>
    <row r="421" spans="1:9" ht="28.5" customHeight="1" x14ac:dyDescent="0.25">
      <c r="A421" s="14" t="s">
        <v>434</v>
      </c>
      <c r="B421" s="16" t="s">
        <v>1114</v>
      </c>
      <c r="C421" s="16" t="s">
        <v>1811</v>
      </c>
      <c r="D421" s="15" t="s">
        <v>1917</v>
      </c>
      <c r="E421" s="14">
        <v>10</v>
      </c>
      <c r="F421" s="5">
        <v>22.59</v>
      </c>
      <c r="G421" s="5">
        <f t="shared" si="22"/>
        <v>23.7195</v>
      </c>
      <c r="H421" s="5">
        <f t="shared" si="23"/>
        <v>237.19499999999999</v>
      </c>
      <c r="I421" s="27" t="s">
        <v>2670</v>
      </c>
    </row>
    <row r="422" spans="1:9" ht="60" x14ac:dyDescent="0.25">
      <c r="A422" s="14" t="s">
        <v>435</v>
      </c>
      <c r="B422" s="16" t="s">
        <v>1176</v>
      </c>
      <c r="C422" s="16" t="s">
        <v>1376</v>
      </c>
      <c r="D422" s="35"/>
      <c r="E422" s="36"/>
      <c r="F422" s="36"/>
      <c r="G422" s="36"/>
      <c r="H422" s="37"/>
      <c r="I422" s="26"/>
    </row>
    <row r="423" spans="1:9" ht="28.5" customHeight="1" x14ac:dyDescent="0.25">
      <c r="A423" s="14" t="s">
        <v>436</v>
      </c>
      <c r="B423" s="16" t="s">
        <v>1098</v>
      </c>
      <c r="C423" s="16" t="s">
        <v>1795</v>
      </c>
      <c r="D423" s="15" t="s">
        <v>1918</v>
      </c>
      <c r="E423" s="14">
        <v>5</v>
      </c>
      <c r="F423" s="5">
        <v>4.95</v>
      </c>
      <c r="G423" s="5">
        <f t="shared" si="22"/>
        <v>5.1975000000000007</v>
      </c>
      <c r="H423" s="5">
        <f t="shared" si="23"/>
        <v>25.987500000000004</v>
      </c>
      <c r="I423" s="27" t="s">
        <v>2671</v>
      </c>
    </row>
    <row r="424" spans="1:9" ht="28.5" customHeight="1" x14ac:dyDescent="0.25">
      <c r="A424" s="14" t="s">
        <v>437</v>
      </c>
      <c r="B424" s="16" t="s">
        <v>1099</v>
      </c>
      <c r="C424" s="16" t="s">
        <v>1796</v>
      </c>
      <c r="D424" s="15" t="s">
        <v>1919</v>
      </c>
      <c r="E424" s="14">
        <v>5</v>
      </c>
      <c r="F424" s="5">
        <v>4.95</v>
      </c>
      <c r="G424" s="5">
        <f t="shared" si="22"/>
        <v>5.1975000000000007</v>
      </c>
      <c r="H424" s="5">
        <f t="shared" si="23"/>
        <v>25.987500000000004</v>
      </c>
      <c r="I424" s="27" t="s">
        <v>2672</v>
      </c>
    </row>
    <row r="425" spans="1:9" ht="28.5" customHeight="1" x14ac:dyDescent="0.25">
      <c r="A425" s="14" t="s">
        <v>438</v>
      </c>
      <c r="B425" s="16" t="s">
        <v>1100</v>
      </c>
      <c r="C425" s="16" t="s">
        <v>1797</v>
      </c>
      <c r="D425" s="15" t="s">
        <v>1920</v>
      </c>
      <c r="E425" s="14">
        <v>5</v>
      </c>
      <c r="F425" s="5">
        <v>4.95</v>
      </c>
      <c r="G425" s="5">
        <f t="shared" si="22"/>
        <v>5.1975000000000007</v>
      </c>
      <c r="H425" s="5">
        <f t="shared" si="23"/>
        <v>25.987500000000004</v>
      </c>
      <c r="I425" s="27" t="s">
        <v>2673</v>
      </c>
    </row>
    <row r="426" spans="1:9" ht="28.5" customHeight="1" x14ac:dyDescent="0.25">
      <c r="A426" s="14" t="s">
        <v>439</v>
      </c>
      <c r="B426" s="16" t="s">
        <v>1101</v>
      </c>
      <c r="C426" s="16" t="s">
        <v>1798</v>
      </c>
      <c r="D426" s="15" t="s">
        <v>1921</v>
      </c>
      <c r="E426" s="14">
        <v>5</v>
      </c>
      <c r="F426" s="5">
        <v>4.95</v>
      </c>
      <c r="G426" s="5">
        <f t="shared" si="22"/>
        <v>5.1975000000000007</v>
      </c>
      <c r="H426" s="5">
        <f t="shared" si="23"/>
        <v>25.987500000000004</v>
      </c>
      <c r="I426" s="27" t="s">
        <v>2674</v>
      </c>
    </row>
    <row r="427" spans="1:9" ht="28.5" customHeight="1" x14ac:dyDescent="0.25">
      <c r="A427" s="14" t="s">
        <v>440</v>
      </c>
      <c r="B427" s="16" t="s">
        <v>1102</v>
      </c>
      <c r="C427" s="16" t="s">
        <v>1799</v>
      </c>
      <c r="D427" s="15" t="s">
        <v>1922</v>
      </c>
      <c r="E427" s="14">
        <v>5</v>
      </c>
      <c r="F427" s="5">
        <v>4.95</v>
      </c>
      <c r="G427" s="5">
        <f t="shared" si="22"/>
        <v>5.1975000000000007</v>
      </c>
      <c r="H427" s="5">
        <f t="shared" si="23"/>
        <v>25.987500000000004</v>
      </c>
      <c r="I427" s="27" t="s">
        <v>2675</v>
      </c>
    </row>
    <row r="428" spans="1:9" ht="28.5" customHeight="1" x14ac:dyDescent="0.25">
      <c r="A428" s="14" t="s">
        <v>441</v>
      </c>
      <c r="B428" s="16" t="s">
        <v>1103</v>
      </c>
      <c r="C428" s="16" t="s">
        <v>1800</v>
      </c>
      <c r="D428" s="15" t="s">
        <v>1923</v>
      </c>
      <c r="E428" s="14">
        <v>5</v>
      </c>
      <c r="F428" s="5">
        <v>4.95</v>
      </c>
      <c r="G428" s="5">
        <f t="shared" si="22"/>
        <v>5.1975000000000007</v>
      </c>
      <c r="H428" s="5">
        <f t="shared" si="23"/>
        <v>25.987500000000004</v>
      </c>
      <c r="I428" s="27" t="s">
        <v>2676</v>
      </c>
    </row>
    <row r="429" spans="1:9" ht="28.5" customHeight="1" x14ac:dyDescent="0.25">
      <c r="A429" s="14" t="s">
        <v>442</v>
      </c>
      <c r="B429" s="16" t="s">
        <v>1104</v>
      </c>
      <c r="C429" s="16" t="s">
        <v>1801</v>
      </c>
      <c r="D429" s="15" t="s">
        <v>1924</v>
      </c>
      <c r="E429" s="14">
        <v>5</v>
      </c>
      <c r="F429" s="5">
        <v>4.95</v>
      </c>
      <c r="G429" s="5">
        <f t="shared" si="22"/>
        <v>5.1975000000000007</v>
      </c>
      <c r="H429" s="5">
        <f t="shared" si="23"/>
        <v>25.987500000000004</v>
      </c>
      <c r="I429" s="27" t="s">
        <v>2677</v>
      </c>
    </row>
    <row r="430" spans="1:9" ht="28.5" customHeight="1" x14ac:dyDescent="0.25">
      <c r="A430" s="14" t="s">
        <v>443</v>
      </c>
      <c r="B430" s="16" t="s">
        <v>1105</v>
      </c>
      <c r="C430" s="16" t="s">
        <v>1802</v>
      </c>
      <c r="D430" s="15" t="s">
        <v>1925</v>
      </c>
      <c r="E430" s="14">
        <v>5</v>
      </c>
      <c r="F430" s="5">
        <v>4.95</v>
      </c>
      <c r="G430" s="5">
        <f t="shared" si="22"/>
        <v>5.1975000000000007</v>
      </c>
      <c r="H430" s="5">
        <f t="shared" si="23"/>
        <v>25.987500000000004</v>
      </c>
      <c r="I430" s="27" t="s">
        <v>2678</v>
      </c>
    </row>
    <row r="431" spans="1:9" ht="28.5" customHeight="1" x14ac:dyDescent="0.25">
      <c r="A431" s="14" t="s">
        <v>444</v>
      </c>
      <c r="B431" s="16" t="s">
        <v>1106</v>
      </c>
      <c r="C431" s="16" t="s">
        <v>1803</v>
      </c>
      <c r="D431" s="15" t="s">
        <v>1926</v>
      </c>
      <c r="E431" s="14">
        <v>5</v>
      </c>
      <c r="F431" s="5">
        <v>4.95</v>
      </c>
      <c r="G431" s="5">
        <f t="shared" si="22"/>
        <v>5.1975000000000007</v>
      </c>
      <c r="H431" s="5">
        <f t="shared" si="23"/>
        <v>25.987500000000004</v>
      </c>
      <c r="I431" s="27" t="s">
        <v>2679</v>
      </c>
    </row>
    <row r="432" spans="1:9" ht="28.5" customHeight="1" x14ac:dyDescent="0.25">
      <c r="A432" s="14" t="s">
        <v>445</v>
      </c>
      <c r="B432" s="16" t="s">
        <v>1107</v>
      </c>
      <c r="C432" s="16" t="s">
        <v>1804</v>
      </c>
      <c r="D432" s="15" t="s">
        <v>1927</v>
      </c>
      <c r="E432" s="14">
        <v>5</v>
      </c>
      <c r="F432" s="5">
        <v>4.95</v>
      </c>
      <c r="G432" s="5">
        <f t="shared" si="22"/>
        <v>5.1975000000000007</v>
      </c>
      <c r="H432" s="5">
        <f t="shared" si="23"/>
        <v>25.987500000000004</v>
      </c>
      <c r="I432" s="27" t="s">
        <v>2680</v>
      </c>
    </row>
    <row r="433" spans="1:9" ht="28.5" customHeight="1" x14ac:dyDescent="0.25">
      <c r="A433" s="14" t="s">
        <v>446</v>
      </c>
      <c r="B433" s="16" t="s">
        <v>1108</v>
      </c>
      <c r="C433" s="16" t="s">
        <v>1805</v>
      </c>
      <c r="D433" s="15" t="s">
        <v>1928</v>
      </c>
      <c r="E433" s="14">
        <v>5</v>
      </c>
      <c r="F433" s="5">
        <v>5.91</v>
      </c>
      <c r="G433" s="5">
        <f t="shared" si="22"/>
        <v>6.2055000000000007</v>
      </c>
      <c r="H433" s="5">
        <f t="shared" si="23"/>
        <v>31.027500000000003</v>
      </c>
      <c r="I433" s="27" t="s">
        <v>2681</v>
      </c>
    </row>
    <row r="434" spans="1:9" ht="28.5" customHeight="1" x14ac:dyDescent="0.25">
      <c r="A434" s="14" t="s">
        <v>447</v>
      </c>
      <c r="B434" s="16" t="s">
        <v>1109</v>
      </c>
      <c r="C434" s="16" t="s">
        <v>1806</v>
      </c>
      <c r="D434" s="15" t="s">
        <v>1929</v>
      </c>
      <c r="E434" s="14">
        <v>5</v>
      </c>
      <c r="F434" s="5">
        <v>5.91</v>
      </c>
      <c r="G434" s="5">
        <f t="shared" si="22"/>
        <v>6.2055000000000007</v>
      </c>
      <c r="H434" s="5">
        <f t="shared" si="23"/>
        <v>31.027500000000003</v>
      </c>
      <c r="I434" s="27" t="s">
        <v>2682</v>
      </c>
    </row>
    <row r="435" spans="1:9" ht="28.5" customHeight="1" x14ac:dyDescent="0.25">
      <c r="A435" s="14" t="s">
        <v>448</v>
      </c>
      <c r="B435" s="16" t="s">
        <v>1110</v>
      </c>
      <c r="C435" s="16" t="s">
        <v>1807</v>
      </c>
      <c r="D435" s="15" t="s">
        <v>1930</v>
      </c>
      <c r="E435" s="14">
        <v>5</v>
      </c>
      <c r="F435" s="5">
        <v>5.91</v>
      </c>
      <c r="G435" s="5">
        <f t="shared" si="22"/>
        <v>6.2055000000000007</v>
      </c>
      <c r="H435" s="5">
        <f t="shared" si="23"/>
        <v>31.027500000000003</v>
      </c>
      <c r="I435" s="27" t="s">
        <v>2683</v>
      </c>
    </row>
    <row r="436" spans="1:9" ht="28.5" customHeight="1" x14ac:dyDescent="0.25">
      <c r="A436" s="14" t="s">
        <v>449</v>
      </c>
      <c r="B436" s="16" t="s">
        <v>1111</v>
      </c>
      <c r="C436" s="16" t="s">
        <v>1808</v>
      </c>
      <c r="D436" s="15" t="s">
        <v>1931</v>
      </c>
      <c r="E436" s="14">
        <v>5</v>
      </c>
      <c r="F436" s="5">
        <v>5.91</v>
      </c>
      <c r="G436" s="5">
        <f t="shared" si="22"/>
        <v>6.2055000000000007</v>
      </c>
      <c r="H436" s="5">
        <f t="shared" si="23"/>
        <v>31.027500000000003</v>
      </c>
      <c r="I436" s="27" t="s">
        <v>2684</v>
      </c>
    </row>
    <row r="437" spans="1:9" ht="28.5" customHeight="1" x14ac:dyDescent="0.25">
      <c r="A437" s="14" t="s">
        <v>450</v>
      </c>
      <c r="B437" s="16" t="s">
        <v>1112</v>
      </c>
      <c r="C437" s="16" t="s">
        <v>1809</v>
      </c>
      <c r="D437" s="15" t="s">
        <v>1932</v>
      </c>
      <c r="E437" s="14">
        <v>5</v>
      </c>
      <c r="F437" s="5">
        <v>5.91</v>
      </c>
      <c r="G437" s="5">
        <f t="shared" si="22"/>
        <v>6.2055000000000007</v>
      </c>
      <c r="H437" s="5">
        <f t="shared" si="23"/>
        <v>31.027500000000003</v>
      </c>
      <c r="I437" s="27" t="s">
        <v>2685</v>
      </c>
    </row>
    <row r="438" spans="1:9" ht="28.5" customHeight="1" x14ac:dyDescent="0.25">
      <c r="A438" s="14" t="s">
        <v>451</v>
      </c>
      <c r="B438" s="16" t="s">
        <v>1113</v>
      </c>
      <c r="C438" s="16" t="s">
        <v>1810</v>
      </c>
      <c r="D438" s="15" t="s">
        <v>1933</v>
      </c>
      <c r="E438" s="14">
        <v>5</v>
      </c>
      <c r="F438" s="5">
        <v>5.91</v>
      </c>
      <c r="G438" s="5">
        <f t="shared" si="22"/>
        <v>6.2055000000000007</v>
      </c>
      <c r="H438" s="5">
        <f t="shared" si="23"/>
        <v>31.027500000000003</v>
      </c>
      <c r="I438" s="27" t="s">
        <v>2686</v>
      </c>
    </row>
    <row r="439" spans="1:9" ht="28.5" customHeight="1" x14ac:dyDescent="0.25">
      <c r="A439" s="14" t="s">
        <v>452</v>
      </c>
      <c r="B439" s="16" t="s">
        <v>1114</v>
      </c>
      <c r="C439" s="16" t="s">
        <v>1811</v>
      </c>
      <c r="D439" s="15" t="s">
        <v>1934</v>
      </c>
      <c r="E439" s="14">
        <v>5</v>
      </c>
      <c r="F439" s="5">
        <v>5.91</v>
      </c>
      <c r="G439" s="5">
        <f t="shared" si="22"/>
        <v>6.2055000000000007</v>
      </c>
      <c r="H439" s="5">
        <f t="shared" si="23"/>
        <v>31.027500000000003</v>
      </c>
      <c r="I439" s="27" t="s">
        <v>2687</v>
      </c>
    </row>
    <row r="440" spans="1:9" ht="28.5" customHeight="1" x14ac:dyDescent="0.25">
      <c r="A440" s="14" t="s">
        <v>453</v>
      </c>
      <c r="B440" s="16" t="s">
        <v>1115</v>
      </c>
      <c r="C440" s="16" t="s">
        <v>1812</v>
      </c>
      <c r="D440" s="15" t="s">
        <v>1935</v>
      </c>
      <c r="E440" s="14">
        <v>5</v>
      </c>
      <c r="F440" s="5">
        <v>5.91</v>
      </c>
      <c r="G440" s="5">
        <f t="shared" si="22"/>
        <v>6.2055000000000007</v>
      </c>
      <c r="H440" s="5">
        <f t="shared" si="23"/>
        <v>31.027500000000003</v>
      </c>
      <c r="I440" s="27" t="s">
        <v>2688</v>
      </c>
    </row>
    <row r="441" spans="1:9" ht="28.5" customHeight="1" x14ac:dyDescent="0.25">
      <c r="A441" s="14" t="s">
        <v>454</v>
      </c>
      <c r="B441" s="16" t="s">
        <v>1116</v>
      </c>
      <c r="C441" s="16" t="s">
        <v>1813</v>
      </c>
      <c r="D441" s="15" t="s">
        <v>1936</v>
      </c>
      <c r="E441" s="14">
        <v>5</v>
      </c>
      <c r="F441" s="5">
        <v>5.91</v>
      </c>
      <c r="G441" s="5">
        <f t="shared" si="22"/>
        <v>6.2055000000000007</v>
      </c>
      <c r="H441" s="5">
        <f t="shared" si="23"/>
        <v>31.027500000000003</v>
      </c>
      <c r="I441" s="27" t="s">
        <v>2689</v>
      </c>
    </row>
    <row r="442" spans="1:9" ht="48" x14ac:dyDescent="0.25">
      <c r="A442" s="14" t="s">
        <v>455</v>
      </c>
      <c r="B442" s="16" t="s">
        <v>1303</v>
      </c>
      <c r="C442" s="16" t="s">
        <v>1377</v>
      </c>
      <c r="D442" s="35"/>
      <c r="E442" s="36"/>
      <c r="F442" s="36"/>
      <c r="G442" s="36"/>
      <c r="H442" s="37"/>
      <c r="I442" s="26"/>
    </row>
    <row r="443" spans="1:9" ht="28.5" customHeight="1" x14ac:dyDescent="0.25">
      <c r="A443" s="14" t="s">
        <v>456</v>
      </c>
      <c r="B443" s="16" t="s">
        <v>1117</v>
      </c>
      <c r="C443" s="16" t="s">
        <v>1799</v>
      </c>
      <c r="D443" s="15" t="s">
        <v>1937</v>
      </c>
      <c r="E443" s="14">
        <v>2</v>
      </c>
      <c r="F443" s="5">
        <v>17.309999999999999</v>
      </c>
      <c r="G443" s="5">
        <f t="shared" si="22"/>
        <v>18.1755</v>
      </c>
      <c r="H443" s="5">
        <f t="shared" si="23"/>
        <v>36.350999999999999</v>
      </c>
      <c r="I443" s="27" t="s">
        <v>2690</v>
      </c>
    </row>
    <row r="444" spans="1:9" ht="28.5" customHeight="1" x14ac:dyDescent="0.25">
      <c r="A444" s="14" t="s">
        <v>457</v>
      </c>
      <c r="B444" s="16" t="s">
        <v>1118</v>
      </c>
      <c r="C444" s="16" t="s">
        <v>1801</v>
      </c>
      <c r="D444" s="15" t="s">
        <v>1938</v>
      </c>
      <c r="E444" s="14">
        <v>2</v>
      </c>
      <c r="F444" s="5">
        <v>17.309999999999999</v>
      </c>
      <c r="G444" s="5">
        <f t="shared" si="22"/>
        <v>18.1755</v>
      </c>
      <c r="H444" s="5">
        <f t="shared" si="23"/>
        <v>36.350999999999999</v>
      </c>
      <c r="I444" s="27" t="s">
        <v>2691</v>
      </c>
    </row>
    <row r="445" spans="1:9" ht="28.5" customHeight="1" x14ac:dyDescent="0.25">
      <c r="A445" s="14" t="s">
        <v>458</v>
      </c>
      <c r="B445" s="16" t="s">
        <v>1119</v>
      </c>
      <c r="C445" s="16" t="s">
        <v>1803</v>
      </c>
      <c r="D445" s="15" t="s">
        <v>1939</v>
      </c>
      <c r="E445" s="14">
        <v>2</v>
      </c>
      <c r="F445" s="5">
        <v>17.309999999999999</v>
      </c>
      <c r="G445" s="5">
        <f t="shared" si="22"/>
        <v>18.1755</v>
      </c>
      <c r="H445" s="5">
        <f t="shared" si="23"/>
        <v>36.350999999999999</v>
      </c>
      <c r="I445" s="27" t="s">
        <v>2692</v>
      </c>
    </row>
    <row r="446" spans="1:9" ht="28.5" customHeight="1" x14ac:dyDescent="0.25">
      <c r="A446" s="14" t="s">
        <v>459</v>
      </c>
      <c r="B446" s="16" t="s">
        <v>1120</v>
      </c>
      <c r="C446" s="16" t="s">
        <v>1804</v>
      </c>
      <c r="D446" s="15" t="s">
        <v>1940</v>
      </c>
      <c r="E446" s="14">
        <v>2</v>
      </c>
      <c r="F446" s="5">
        <v>17.309999999999999</v>
      </c>
      <c r="G446" s="5">
        <f t="shared" si="22"/>
        <v>18.1755</v>
      </c>
      <c r="H446" s="5">
        <f t="shared" si="23"/>
        <v>36.350999999999999</v>
      </c>
      <c r="I446" s="27" t="s">
        <v>2693</v>
      </c>
    </row>
    <row r="447" spans="1:9" ht="28.5" customHeight="1" x14ac:dyDescent="0.25">
      <c r="A447" s="14" t="s">
        <v>460</v>
      </c>
      <c r="B447" s="16" t="s">
        <v>1121</v>
      </c>
      <c r="C447" s="16" t="s">
        <v>1805</v>
      </c>
      <c r="D447" s="15" t="s">
        <v>1941</v>
      </c>
      <c r="E447" s="14">
        <v>2</v>
      </c>
      <c r="F447" s="5">
        <v>17.309999999999999</v>
      </c>
      <c r="G447" s="5">
        <f t="shared" si="22"/>
        <v>18.1755</v>
      </c>
      <c r="H447" s="5">
        <f t="shared" si="23"/>
        <v>36.350999999999999</v>
      </c>
      <c r="I447" s="27" t="s">
        <v>2694</v>
      </c>
    </row>
    <row r="448" spans="1:9" ht="28.5" customHeight="1" x14ac:dyDescent="0.25">
      <c r="A448" s="14" t="s">
        <v>461</v>
      </c>
      <c r="B448" s="16" t="s">
        <v>1122</v>
      </c>
      <c r="C448" s="16" t="s">
        <v>1806</v>
      </c>
      <c r="D448" s="15" t="s">
        <v>1942</v>
      </c>
      <c r="E448" s="14">
        <v>2</v>
      </c>
      <c r="F448" s="5">
        <v>17.309999999999999</v>
      </c>
      <c r="G448" s="5">
        <f t="shared" si="22"/>
        <v>18.1755</v>
      </c>
      <c r="H448" s="5">
        <f t="shared" si="23"/>
        <v>36.350999999999999</v>
      </c>
      <c r="I448" s="27" t="s">
        <v>2695</v>
      </c>
    </row>
    <row r="449" spans="1:9" ht="28.5" customHeight="1" x14ac:dyDescent="0.25">
      <c r="A449" s="14" t="s">
        <v>462</v>
      </c>
      <c r="B449" s="16" t="s">
        <v>1123</v>
      </c>
      <c r="C449" s="16" t="s">
        <v>1807</v>
      </c>
      <c r="D449" s="15" t="s">
        <v>1943</v>
      </c>
      <c r="E449" s="14">
        <v>2</v>
      </c>
      <c r="F449" s="5">
        <v>17.309999999999999</v>
      </c>
      <c r="G449" s="5">
        <f t="shared" si="22"/>
        <v>18.1755</v>
      </c>
      <c r="H449" s="5">
        <f t="shared" si="23"/>
        <v>36.350999999999999</v>
      </c>
      <c r="I449" s="27" t="s">
        <v>2696</v>
      </c>
    </row>
    <row r="450" spans="1:9" ht="28.5" customHeight="1" x14ac:dyDescent="0.25">
      <c r="A450" s="14" t="s">
        <v>463</v>
      </c>
      <c r="B450" s="16" t="s">
        <v>1124</v>
      </c>
      <c r="C450" s="16" t="s">
        <v>1808</v>
      </c>
      <c r="D450" s="15" t="s">
        <v>1944</v>
      </c>
      <c r="E450" s="14">
        <v>2</v>
      </c>
      <c r="F450" s="5">
        <v>17.309999999999999</v>
      </c>
      <c r="G450" s="5">
        <f t="shared" si="22"/>
        <v>18.1755</v>
      </c>
      <c r="H450" s="5">
        <f t="shared" si="23"/>
        <v>36.350999999999999</v>
      </c>
      <c r="I450" s="27" t="s">
        <v>2697</v>
      </c>
    </row>
    <row r="451" spans="1:9" ht="28.5" customHeight="1" x14ac:dyDescent="0.25">
      <c r="A451" s="14" t="s">
        <v>464</v>
      </c>
      <c r="B451" s="16" t="s">
        <v>1125</v>
      </c>
      <c r="C451" s="16" t="s">
        <v>1809</v>
      </c>
      <c r="D451" s="15" t="s">
        <v>1945</v>
      </c>
      <c r="E451" s="14">
        <v>2</v>
      </c>
      <c r="F451" s="5">
        <v>17.309999999999999</v>
      </c>
      <c r="G451" s="5">
        <f t="shared" si="22"/>
        <v>18.1755</v>
      </c>
      <c r="H451" s="5">
        <f t="shared" si="23"/>
        <v>36.350999999999999</v>
      </c>
      <c r="I451" s="27" t="s">
        <v>2698</v>
      </c>
    </row>
    <row r="452" spans="1:9" ht="28.5" customHeight="1" x14ac:dyDescent="0.25">
      <c r="A452" s="14" t="s">
        <v>465</v>
      </c>
      <c r="B452" s="16" t="s">
        <v>1126</v>
      </c>
      <c r="C452" s="16" t="s">
        <v>1810</v>
      </c>
      <c r="D452" s="15" t="s">
        <v>1946</v>
      </c>
      <c r="E452" s="14">
        <v>2</v>
      </c>
      <c r="F452" s="5">
        <v>17.309999999999999</v>
      </c>
      <c r="G452" s="5">
        <f t="shared" si="22"/>
        <v>18.1755</v>
      </c>
      <c r="H452" s="5">
        <f t="shared" si="23"/>
        <v>36.350999999999999</v>
      </c>
      <c r="I452" s="27" t="s">
        <v>2699</v>
      </c>
    </row>
    <row r="453" spans="1:9" ht="28.5" customHeight="1" x14ac:dyDescent="0.25">
      <c r="A453" s="14" t="s">
        <v>466</v>
      </c>
      <c r="B453" s="16" t="s">
        <v>1127</v>
      </c>
      <c r="C453" s="16" t="s">
        <v>1811</v>
      </c>
      <c r="D453" s="15" t="s">
        <v>1947</v>
      </c>
      <c r="E453" s="14">
        <v>2</v>
      </c>
      <c r="F453" s="5">
        <v>17.309999999999999</v>
      </c>
      <c r="G453" s="5">
        <f t="shared" si="22"/>
        <v>18.1755</v>
      </c>
      <c r="H453" s="5">
        <f t="shared" si="23"/>
        <v>36.350999999999999</v>
      </c>
      <c r="I453" s="27" t="s">
        <v>2700</v>
      </c>
    </row>
    <row r="454" spans="1:9" ht="48" x14ac:dyDescent="0.25">
      <c r="A454" s="14" t="s">
        <v>467</v>
      </c>
      <c r="B454" s="16" t="s">
        <v>1304</v>
      </c>
      <c r="C454" s="16" t="s">
        <v>1378</v>
      </c>
      <c r="D454" s="35"/>
      <c r="E454" s="36"/>
      <c r="F454" s="36"/>
      <c r="G454" s="36"/>
      <c r="H454" s="37"/>
      <c r="I454" s="26"/>
    </row>
    <row r="455" spans="1:9" ht="28.5" customHeight="1" x14ac:dyDescent="0.25">
      <c r="A455" s="14" t="s">
        <v>468</v>
      </c>
      <c r="B455" s="16" t="s">
        <v>1117</v>
      </c>
      <c r="C455" s="16" t="s">
        <v>1799</v>
      </c>
      <c r="D455" s="15" t="s">
        <v>1948</v>
      </c>
      <c r="E455" s="14">
        <v>15</v>
      </c>
      <c r="F455" s="5">
        <v>17.309999999999999</v>
      </c>
      <c r="G455" s="5">
        <f t="shared" si="22"/>
        <v>18.1755</v>
      </c>
      <c r="H455" s="5">
        <f t="shared" si="23"/>
        <v>272.63249999999999</v>
      </c>
      <c r="I455" s="27" t="s">
        <v>2701</v>
      </c>
    </row>
    <row r="456" spans="1:9" ht="28.5" customHeight="1" x14ac:dyDescent="0.25">
      <c r="A456" s="14" t="s">
        <v>469</v>
      </c>
      <c r="B456" s="16" t="s">
        <v>1118</v>
      </c>
      <c r="C456" s="16" t="s">
        <v>1801</v>
      </c>
      <c r="D456" s="15" t="s">
        <v>1949</v>
      </c>
      <c r="E456" s="14">
        <v>15</v>
      </c>
      <c r="F456" s="5">
        <v>17.309999999999999</v>
      </c>
      <c r="G456" s="5">
        <f t="shared" si="22"/>
        <v>18.1755</v>
      </c>
      <c r="H456" s="5">
        <f t="shared" si="23"/>
        <v>272.63249999999999</v>
      </c>
      <c r="I456" s="27" t="s">
        <v>2702</v>
      </c>
    </row>
    <row r="457" spans="1:9" ht="28.5" customHeight="1" x14ac:dyDescent="0.25">
      <c r="A457" s="14" t="s">
        <v>470</v>
      </c>
      <c r="B457" s="16" t="s">
        <v>1119</v>
      </c>
      <c r="C457" s="16" t="s">
        <v>1803</v>
      </c>
      <c r="D457" s="15" t="s">
        <v>1950</v>
      </c>
      <c r="E457" s="14">
        <v>15</v>
      </c>
      <c r="F457" s="5">
        <v>17.309999999999999</v>
      </c>
      <c r="G457" s="5">
        <f t="shared" si="22"/>
        <v>18.1755</v>
      </c>
      <c r="H457" s="5">
        <f t="shared" si="23"/>
        <v>272.63249999999999</v>
      </c>
      <c r="I457" s="27" t="s">
        <v>2703</v>
      </c>
    </row>
    <row r="458" spans="1:9" ht="28.5" customHeight="1" x14ac:dyDescent="0.25">
      <c r="A458" s="14" t="s">
        <v>471</v>
      </c>
      <c r="B458" s="16" t="s">
        <v>1120</v>
      </c>
      <c r="C458" s="16" t="s">
        <v>1804</v>
      </c>
      <c r="D458" s="15" t="s">
        <v>1951</v>
      </c>
      <c r="E458" s="14">
        <v>15</v>
      </c>
      <c r="F458" s="5">
        <v>17.309999999999999</v>
      </c>
      <c r="G458" s="5">
        <f t="shared" ref="G458:G521" si="24">F458*1.05</f>
        <v>18.1755</v>
      </c>
      <c r="H458" s="5">
        <f t="shared" si="23"/>
        <v>272.63249999999999</v>
      </c>
      <c r="I458" s="27" t="s">
        <v>2704</v>
      </c>
    </row>
    <row r="459" spans="1:9" ht="28.5" customHeight="1" x14ac:dyDescent="0.25">
      <c r="A459" s="14" t="s">
        <v>472</v>
      </c>
      <c r="B459" s="16" t="s">
        <v>1121</v>
      </c>
      <c r="C459" s="16" t="s">
        <v>1805</v>
      </c>
      <c r="D459" s="15" t="s">
        <v>1952</v>
      </c>
      <c r="E459" s="14">
        <v>15</v>
      </c>
      <c r="F459" s="5">
        <v>17.309999999999999</v>
      </c>
      <c r="G459" s="5">
        <f t="shared" si="24"/>
        <v>18.1755</v>
      </c>
      <c r="H459" s="5">
        <f t="shared" si="23"/>
        <v>272.63249999999999</v>
      </c>
      <c r="I459" s="27" t="s">
        <v>2705</v>
      </c>
    </row>
    <row r="460" spans="1:9" ht="28.5" customHeight="1" x14ac:dyDescent="0.25">
      <c r="A460" s="14" t="s">
        <v>473</v>
      </c>
      <c r="B460" s="16" t="s">
        <v>1122</v>
      </c>
      <c r="C460" s="16" t="s">
        <v>1806</v>
      </c>
      <c r="D460" s="15" t="s">
        <v>1953</v>
      </c>
      <c r="E460" s="14">
        <v>15</v>
      </c>
      <c r="F460" s="5">
        <v>17.309999999999999</v>
      </c>
      <c r="G460" s="5">
        <f t="shared" si="24"/>
        <v>18.1755</v>
      </c>
      <c r="H460" s="5">
        <f t="shared" si="23"/>
        <v>272.63249999999999</v>
      </c>
      <c r="I460" s="27" t="s">
        <v>2706</v>
      </c>
    </row>
    <row r="461" spans="1:9" ht="28.5" customHeight="1" x14ac:dyDescent="0.25">
      <c r="A461" s="14" t="s">
        <v>474</v>
      </c>
      <c r="B461" s="16" t="s">
        <v>1123</v>
      </c>
      <c r="C461" s="16" t="s">
        <v>1807</v>
      </c>
      <c r="D461" s="15" t="s">
        <v>1954</v>
      </c>
      <c r="E461" s="14">
        <v>15</v>
      </c>
      <c r="F461" s="5">
        <v>17.309999999999999</v>
      </c>
      <c r="G461" s="5">
        <f t="shared" si="24"/>
        <v>18.1755</v>
      </c>
      <c r="H461" s="5">
        <f t="shared" si="23"/>
        <v>272.63249999999999</v>
      </c>
      <c r="I461" s="27" t="s">
        <v>2707</v>
      </c>
    </row>
    <row r="462" spans="1:9" ht="28.5" customHeight="1" x14ac:dyDescent="0.25">
      <c r="A462" s="14" t="s">
        <v>475</v>
      </c>
      <c r="B462" s="16" t="s">
        <v>1124</v>
      </c>
      <c r="C462" s="16" t="s">
        <v>1808</v>
      </c>
      <c r="D462" s="15" t="s">
        <v>1955</v>
      </c>
      <c r="E462" s="14">
        <v>15</v>
      </c>
      <c r="F462" s="5">
        <v>17.309999999999999</v>
      </c>
      <c r="G462" s="5">
        <f t="shared" si="24"/>
        <v>18.1755</v>
      </c>
      <c r="H462" s="5">
        <f t="shared" ref="H462:H525" si="25">SUM(E462*G462)</f>
        <v>272.63249999999999</v>
      </c>
      <c r="I462" s="27" t="s">
        <v>2708</v>
      </c>
    </row>
    <row r="463" spans="1:9" ht="28.5" customHeight="1" x14ac:dyDescent="0.25">
      <c r="A463" s="14" t="s">
        <v>476</v>
      </c>
      <c r="B463" s="16" t="s">
        <v>1125</v>
      </c>
      <c r="C463" s="16" t="s">
        <v>1809</v>
      </c>
      <c r="D463" s="15" t="s">
        <v>1956</v>
      </c>
      <c r="E463" s="14">
        <v>15</v>
      </c>
      <c r="F463" s="5">
        <v>17.309999999999999</v>
      </c>
      <c r="G463" s="5">
        <f t="shared" si="24"/>
        <v>18.1755</v>
      </c>
      <c r="H463" s="5">
        <f t="shared" si="25"/>
        <v>272.63249999999999</v>
      </c>
      <c r="I463" s="27" t="s">
        <v>2709</v>
      </c>
    </row>
    <row r="464" spans="1:9" ht="28.5" customHeight="1" x14ac:dyDescent="0.25">
      <c r="A464" s="14" t="s">
        <v>477</v>
      </c>
      <c r="B464" s="16" t="s">
        <v>1126</v>
      </c>
      <c r="C464" s="16" t="s">
        <v>1810</v>
      </c>
      <c r="D464" s="15" t="s">
        <v>1957</v>
      </c>
      <c r="E464" s="14">
        <v>15</v>
      </c>
      <c r="F464" s="5">
        <v>17.309999999999999</v>
      </c>
      <c r="G464" s="5">
        <f t="shared" si="24"/>
        <v>18.1755</v>
      </c>
      <c r="H464" s="5">
        <f t="shared" si="25"/>
        <v>272.63249999999999</v>
      </c>
      <c r="I464" s="27" t="s">
        <v>2710</v>
      </c>
    </row>
    <row r="465" spans="1:9" ht="28.5" customHeight="1" x14ac:dyDescent="0.25">
      <c r="A465" s="14" t="s">
        <v>478</v>
      </c>
      <c r="B465" s="16" t="s">
        <v>1127</v>
      </c>
      <c r="C465" s="16" t="s">
        <v>1811</v>
      </c>
      <c r="D465" s="15" t="s">
        <v>1958</v>
      </c>
      <c r="E465" s="14">
        <v>15</v>
      </c>
      <c r="F465" s="5">
        <v>17.309999999999999</v>
      </c>
      <c r="G465" s="5">
        <f t="shared" si="24"/>
        <v>18.1755</v>
      </c>
      <c r="H465" s="5">
        <f t="shared" si="25"/>
        <v>272.63249999999999</v>
      </c>
      <c r="I465" s="27" t="s">
        <v>2711</v>
      </c>
    </row>
    <row r="466" spans="1:9" ht="60" x14ac:dyDescent="0.25">
      <c r="A466" s="14" t="s">
        <v>479</v>
      </c>
      <c r="B466" s="16" t="s">
        <v>1305</v>
      </c>
      <c r="C466" s="16" t="s">
        <v>1379</v>
      </c>
      <c r="D466" s="35"/>
      <c r="E466" s="36"/>
      <c r="F466" s="36"/>
      <c r="G466" s="36"/>
      <c r="H466" s="37"/>
      <c r="I466" s="26"/>
    </row>
    <row r="467" spans="1:9" ht="28.5" customHeight="1" x14ac:dyDescent="0.25">
      <c r="A467" s="14" t="s">
        <v>480</v>
      </c>
      <c r="B467" s="16" t="s">
        <v>1128</v>
      </c>
      <c r="C467" s="16" t="s">
        <v>1795</v>
      </c>
      <c r="D467" s="15" t="s">
        <v>1959</v>
      </c>
      <c r="E467" s="14">
        <v>2</v>
      </c>
      <c r="F467" s="5">
        <v>20.73</v>
      </c>
      <c r="G467" s="5">
        <f t="shared" si="24"/>
        <v>21.766500000000001</v>
      </c>
      <c r="H467" s="5">
        <f t="shared" si="25"/>
        <v>43.533000000000001</v>
      </c>
      <c r="I467" s="27" t="s">
        <v>2712</v>
      </c>
    </row>
    <row r="468" spans="1:9" ht="28.5" customHeight="1" x14ac:dyDescent="0.25">
      <c r="A468" s="14" t="s">
        <v>481</v>
      </c>
      <c r="B468" s="16" t="s">
        <v>1129</v>
      </c>
      <c r="C468" s="16" t="s">
        <v>1797</v>
      </c>
      <c r="D468" s="15" t="s">
        <v>1960</v>
      </c>
      <c r="E468" s="14">
        <v>2</v>
      </c>
      <c r="F468" s="5">
        <v>20.73</v>
      </c>
      <c r="G468" s="5">
        <f t="shared" si="24"/>
        <v>21.766500000000001</v>
      </c>
      <c r="H468" s="5">
        <f t="shared" si="25"/>
        <v>43.533000000000001</v>
      </c>
      <c r="I468" s="27" t="s">
        <v>2713</v>
      </c>
    </row>
    <row r="469" spans="1:9" ht="28.5" customHeight="1" x14ac:dyDescent="0.25">
      <c r="A469" s="14" t="s">
        <v>482</v>
      </c>
      <c r="B469" s="16" t="s">
        <v>1117</v>
      </c>
      <c r="C469" s="16" t="s">
        <v>1799</v>
      </c>
      <c r="D469" s="15" t="s">
        <v>1961</v>
      </c>
      <c r="E469" s="14">
        <v>2</v>
      </c>
      <c r="F469" s="5">
        <v>20.73</v>
      </c>
      <c r="G469" s="5">
        <f t="shared" si="24"/>
        <v>21.766500000000001</v>
      </c>
      <c r="H469" s="5">
        <f t="shared" si="25"/>
        <v>43.533000000000001</v>
      </c>
      <c r="I469" s="27" t="s">
        <v>2714</v>
      </c>
    </row>
    <row r="470" spans="1:9" ht="28.5" customHeight="1" x14ac:dyDescent="0.25">
      <c r="A470" s="14" t="s">
        <v>483</v>
      </c>
      <c r="B470" s="16" t="s">
        <v>1118</v>
      </c>
      <c r="C470" s="16" t="s">
        <v>1801</v>
      </c>
      <c r="D470" s="15" t="s">
        <v>1962</v>
      </c>
      <c r="E470" s="14">
        <v>2</v>
      </c>
      <c r="F470" s="5">
        <v>20.73</v>
      </c>
      <c r="G470" s="5">
        <f t="shared" si="24"/>
        <v>21.766500000000001</v>
      </c>
      <c r="H470" s="5">
        <f t="shared" si="25"/>
        <v>43.533000000000001</v>
      </c>
      <c r="I470" s="27" t="s">
        <v>2715</v>
      </c>
    </row>
    <row r="471" spans="1:9" ht="28.5" customHeight="1" x14ac:dyDescent="0.25">
      <c r="A471" s="14" t="s">
        <v>484</v>
      </c>
      <c r="B471" s="16" t="s">
        <v>1119</v>
      </c>
      <c r="C471" s="16" t="s">
        <v>1803</v>
      </c>
      <c r="D471" s="15" t="s">
        <v>1963</v>
      </c>
      <c r="E471" s="14">
        <v>2</v>
      </c>
      <c r="F471" s="5">
        <v>20.73</v>
      </c>
      <c r="G471" s="5">
        <f t="shared" si="24"/>
        <v>21.766500000000001</v>
      </c>
      <c r="H471" s="5">
        <f t="shared" si="25"/>
        <v>43.533000000000001</v>
      </c>
      <c r="I471" s="27" t="s">
        <v>2716</v>
      </c>
    </row>
    <row r="472" spans="1:9" ht="28.5" customHeight="1" x14ac:dyDescent="0.25">
      <c r="A472" s="14" t="s">
        <v>485</v>
      </c>
      <c r="B472" s="16" t="s">
        <v>1120</v>
      </c>
      <c r="C472" s="16" t="s">
        <v>1804</v>
      </c>
      <c r="D472" s="15" t="s">
        <v>1964</v>
      </c>
      <c r="E472" s="14">
        <v>2</v>
      </c>
      <c r="F472" s="5">
        <v>20.73</v>
      </c>
      <c r="G472" s="5">
        <f t="shared" si="24"/>
        <v>21.766500000000001</v>
      </c>
      <c r="H472" s="5">
        <f t="shared" si="25"/>
        <v>43.533000000000001</v>
      </c>
      <c r="I472" s="27" t="s">
        <v>2717</v>
      </c>
    </row>
    <row r="473" spans="1:9" ht="28.5" customHeight="1" x14ac:dyDescent="0.25">
      <c r="A473" s="14" t="s">
        <v>486</v>
      </c>
      <c r="B473" s="16" t="s">
        <v>1121</v>
      </c>
      <c r="C473" s="16" t="s">
        <v>1805</v>
      </c>
      <c r="D473" s="15" t="s">
        <v>1965</v>
      </c>
      <c r="E473" s="14">
        <v>2</v>
      </c>
      <c r="F473" s="5">
        <v>20.73</v>
      </c>
      <c r="G473" s="5">
        <f t="shared" si="24"/>
        <v>21.766500000000001</v>
      </c>
      <c r="H473" s="5">
        <f t="shared" si="25"/>
        <v>43.533000000000001</v>
      </c>
      <c r="I473" s="27" t="s">
        <v>2718</v>
      </c>
    </row>
    <row r="474" spans="1:9" ht="28.5" customHeight="1" x14ac:dyDescent="0.25">
      <c r="A474" s="14" t="s">
        <v>487</v>
      </c>
      <c r="B474" s="16" t="s">
        <v>1122</v>
      </c>
      <c r="C474" s="16" t="s">
        <v>1806</v>
      </c>
      <c r="D474" s="15" t="s">
        <v>1966</v>
      </c>
      <c r="E474" s="14">
        <v>2</v>
      </c>
      <c r="F474" s="5">
        <v>20.73</v>
      </c>
      <c r="G474" s="5">
        <f t="shared" si="24"/>
        <v>21.766500000000001</v>
      </c>
      <c r="H474" s="5">
        <f t="shared" si="25"/>
        <v>43.533000000000001</v>
      </c>
      <c r="I474" s="27" t="s">
        <v>2719</v>
      </c>
    </row>
    <row r="475" spans="1:9" ht="28.5" customHeight="1" x14ac:dyDescent="0.25">
      <c r="A475" s="14" t="s">
        <v>488</v>
      </c>
      <c r="B475" s="16" t="s">
        <v>1123</v>
      </c>
      <c r="C475" s="16" t="s">
        <v>1807</v>
      </c>
      <c r="D475" s="15" t="s">
        <v>1967</v>
      </c>
      <c r="E475" s="14">
        <v>2</v>
      </c>
      <c r="F475" s="5">
        <v>20.73</v>
      </c>
      <c r="G475" s="5">
        <f t="shared" si="24"/>
        <v>21.766500000000001</v>
      </c>
      <c r="H475" s="5">
        <f t="shared" si="25"/>
        <v>43.533000000000001</v>
      </c>
      <c r="I475" s="27" t="s">
        <v>2720</v>
      </c>
    </row>
    <row r="476" spans="1:9" ht="28.5" customHeight="1" x14ac:dyDescent="0.25">
      <c r="A476" s="14" t="s">
        <v>489</v>
      </c>
      <c r="B476" s="16" t="s">
        <v>1124</v>
      </c>
      <c r="C476" s="16" t="s">
        <v>1808</v>
      </c>
      <c r="D476" s="15" t="s">
        <v>1968</v>
      </c>
      <c r="E476" s="14">
        <v>2</v>
      </c>
      <c r="F476" s="5">
        <v>20.73</v>
      </c>
      <c r="G476" s="5">
        <f t="shared" si="24"/>
        <v>21.766500000000001</v>
      </c>
      <c r="H476" s="5">
        <f t="shared" si="25"/>
        <v>43.533000000000001</v>
      </c>
      <c r="I476" s="27" t="s">
        <v>2721</v>
      </c>
    </row>
    <row r="477" spans="1:9" ht="28.5" customHeight="1" x14ac:dyDescent="0.25">
      <c r="A477" s="14" t="s">
        <v>490</v>
      </c>
      <c r="B477" s="16" t="s">
        <v>1125</v>
      </c>
      <c r="C477" s="16" t="s">
        <v>1809</v>
      </c>
      <c r="D477" s="15" t="s">
        <v>1969</v>
      </c>
      <c r="E477" s="14">
        <v>2</v>
      </c>
      <c r="F477" s="5">
        <v>20.73</v>
      </c>
      <c r="G477" s="5">
        <f t="shared" si="24"/>
        <v>21.766500000000001</v>
      </c>
      <c r="H477" s="5">
        <f t="shared" si="25"/>
        <v>43.533000000000001</v>
      </c>
      <c r="I477" s="27" t="s">
        <v>2722</v>
      </c>
    </row>
    <row r="478" spans="1:9" ht="28.5" customHeight="1" x14ac:dyDescent="0.25">
      <c r="A478" s="14" t="s">
        <v>491</v>
      </c>
      <c r="B478" s="16" t="s">
        <v>1126</v>
      </c>
      <c r="C478" s="16" t="s">
        <v>1810</v>
      </c>
      <c r="D478" s="15" t="s">
        <v>1970</v>
      </c>
      <c r="E478" s="14">
        <v>2</v>
      </c>
      <c r="F478" s="5">
        <v>20.73</v>
      </c>
      <c r="G478" s="5">
        <f t="shared" si="24"/>
        <v>21.766500000000001</v>
      </c>
      <c r="H478" s="5">
        <f t="shared" si="25"/>
        <v>43.533000000000001</v>
      </c>
      <c r="I478" s="27" t="s">
        <v>2723</v>
      </c>
    </row>
    <row r="479" spans="1:9" ht="28.5" customHeight="1" x14ac:dyDescent="0.25">
      <c r="A479" s="14" t="s">
        <v>492</v>
      </c>
      <c r="B479" s="16" t="s">
        <v>1127</v>
      </c>
      <c r="C479" s="16" t="s">
        <v>1811</v>
      </c>
      <c r="D479" s="15" t="s">
        <v>1971</v>
      </c>
      <c r="E479" s="14">
        <v>2</v>
      </c>
      <c r="F479" s="5">
        <v>20.73</v>
      </c>
      <c r="G479" s="5">
        <f t="shared" si="24"/>
        <v>21.766500000000001</v>
      </c>
      <c r="H479" s="5">
        <f t="shared" si="25"/>
        <v>43.533000000000001</v>
      </c>
      <c r="I479" s="27" t="s">
        <v>2724</v>
      </c>
    </row>
    <row r="480" spans="1:9" ht="60" x14ac:dyDescent="0.25">
      <c r="A480" s="14" t="s">
        <v>493</v>
      </c>
      <c r="B480" s="16" t="s">
        <v>1177</v>
      </c>
      <c r="C480" s="16" t="s">
        <v>1380</v>
      </c>
      <c r="D480" s="35"/>
      <c r="E480" s="36"/>
      <c r="F480" s="36"/>
      <c r="G480" s="36"/>
      <c r="H480" s="37"/>
      <c r="I480" s="26"/>
    </row>
    <row r="481" spans="1:9" ht="28.5" customHeight="1" x14ac:dyDescent="0.25">
      <c r="A481" s="14" t="s">
        <v>494</v>
      </c>
      <c r="B481" s="16" t="s">
        <v>1128</v>
      </c>
      <c r="C481" s="16" t="s">
        <v>1795</v>
      </c>
      <c r="D481" s="15" t="s">
        <v>1972</v>
      </c>
      <c r="E481" s="14">
        <v>1</v>
      </c>
      <c r="F481" s="5">
        <v>10</v>
      </c>
      <c r="G481" s="5">
        <f t="shared" si="24"/>
        <v>10.5</v>
      </c>
      <c r="H481" s="5">
        <f t="shared" si="25"/>
        <v>10.5</v>
      </c>
      <c r="I481" s="27" t="s">
        <v>2725</v>
      </c>
    </row>
    <row r="482" spans="1:9" ht="28.5" customHeight="1" x14ac:dyDescent="0.25">
      <c r="A482" s="14" t="s">
        <v>495</v>
      </c>
      <c r="B482" s="16" t="s">
        <v>1129</v>
      </c>
      <c r="C482" s="16" t="s">
        <v>1797</v>
      </c>
      <c r="D482" s="15" t="s">
        <v>1973</v>
      </c>
      <c r="E482" s="14">
        <v>1</v>
      </c>
      <c r="F482" s="5">
        <v>10</v>
      </c>
      <c r="G482" s="5">
        <f t="shared" si="24"/>
        <v>10.5</v>
      </c>
      <c r="H482" s="5">
        <f t="shared" si="25"/>
        <v>10.5</v>
      </c>
      <c r="I482" s="27" t="s">
        <v>2726</v>
      </c>
    </row>
    <row r="483" spans="1:9" ht="28.5" customHeight="1" x14ac:dyDescent="0.25">
      <c r="A483" s="14" t="s">
        <v>496</v>
      </c>
      <c r="B483" s="16" t="s">
        <v>1117</v>
      </c>
      <c r="C483" s="16" t="s">
        <v>1799</v>
      </c>
      <c r="D483" s="15" t="s">
        <v>1974</v>
      </c>
      <c r="E483" s="14">
        <v>1</v>
      </c>
      <c r="F483" s="5">
        <v>10</v>
      </c>
      <c r="G483" s="5">
        <f t="shared" si="24"/>
        <v>10.5</v>
      </c>
      <c r="H483" s="5">
        <f t="shared" si="25"/>
        <v>10.5</v>
      </c>
      <c r="I483" s="27" t="s">
        <v>2727</v>
      </c>
    </row>
    <row r="484" spans="1:9" ht="28.5" customHeight="1" x14ac:dyDescent="0.25">
      <c r="A484" s="14" t="s">
        <v>497</v>
      </c>
      <c r="B484" s="16" t="s">
        <v>1118</v>
      </c>
      <c r="C484" s="16" t="s">
        <v>1801</v>
      </c>
      <c r="D484" s="15" t="s">
        <v>1975</v>
      </c>
      <c r="E484" s="14">
        <v>1</v>
      </c>
      <c r="F484" s="5">
        <v>10</v>
      </c>
      <c r="G484" s="5">
        <f t="shared" si="24"/>
        <v>10.5</v>
      </c>
      <c r="H484" s="5">
        <f t="shared" si="25"/>
        <v>10.5</v>
      </c>
      <c r="I484" s="27" t="s">
        <v>2728</v>
      </c>
    </row>
    <row r="485" spans="1:9" ht="28.5" customHeight="1" x14ac:dyDescent="0.25">
      <c r="A485" s="14" t="s">
        <v>498</v>
      </c>
      <c r="B485" s="16" t="s">
        <v>1119</v>
      </c>
      <c r="C485" s="16" t="s">
        <v>1803</v>
      </c>
      <c r="D485" s="15" t="s">
        <v>1976</v>
      </c>
      <c r="E485" s="14">
        <v>1</v>
      </c>
      <c r="F485" s="5">
        <v>10</v>
      </c>
      <c r="G485" s="5">
        <f t="shared" si="24"/>
        <v>10.5</v>
      </c>
      <c r="H485" s="5">
        <f t="shared" si="25"/>
        <v>10.5</v>
      </c>
      <c r="I485" s="27" t="s">
        <v>2729</v>
      </c>
    </row>
    <row r="486" spans="1:9" ht="28.5" customHeight="1" x14ac:dyDescent="0.25">
      <c r="A486" s="14" t="s">
        <v>499</v>
      </c>
      <c r="B486" s="16" t="s">
        <v>1120</v>
      </c>
      <c r="C486" s="16" t="s">
        <v>1804</v>
      </c>
      <c r="D486" s="15" t="s">
        <v>1977</v>
      </c>
      <c r="E486" s="14">
        <v>1</v>
      </c>
      <c r="F486" s="5">
        <v>10</v>
      </c>
      <c r="G486" s="5">
        <f t="shared" si="24"/>
        <v>10.5</v>
      </c>
      <c r="H486" s="5">
        <f t="shared" si="25"/>
        <v>10.5</v>
      </c>
      <c r="I486" s="27" t="s">
        <v>2730</v>
      </c>
    </row>
    <row r="487" spans="1:9" ht="28.5" customHeight="1" x14ac:dyDescent="0.25">
      <c r="A487" s="14" t="s">
        <v>500</v>
      </c>
      <c r="B487" s="16" t="s">
        <v>1121</v>
      </c>
      <c r="C487" s="16" t="s">
        <v>1805</v>
      </c>
      <c r="D487" s="15" t="s">
        <v>1978</v>
      </c>
      <c r="E487" s="14">
        <v>1</v>
      </c>
      <c r="F487" s="5">
        <v>10</v>
      </c>
      <c r="G487" s="5">
        <f t="shared" si="24"/>
        <v>10.5</v>
      </c>
      <c r="H487" s="5">
        <f t="shared" si="25"/>
        <v>10.5</v>
      </c>
      <c r="I487" s="27" t="s">
        <v>2731</v>
      </c>
    </row>
    <row r="488" spans="1:9" ht="28.5" customHeight="1" x14ac:dyDescent="0.25">
      <c r="A488" s="14" t="s">
        <v>501</v>
      </c>
      <c r="B488" s="16" t="s">
        <v>1122</v>
      </c>
      <c r="C488" s="16" t="s">
        <v>1806</v>
      </c>
      <c r="D488" s="15" t="s">
        <v>1979</v>
      </c>
      <c r="E488" s="14">
        <v>1</v>
      </c>
      <c r="F488" s="5">
        <v>10</v>
      </c>
      <c r="G488" s="5">
        <f t="shared" si="24"/>
        <v>10.5</v>
      </c>
      <c r="H488" s="5">
        <f t="shared" si="25"/>
        <v>10.5</v>
      </c>
      <c r="I488" s="27" t="s">
        <v>2732</v>
      </c>
    </row>
    <row r="489" spans="1:9" ht="28.5" customHeight="1" x14ac:dyDescent="0.25">
      <c r="A489" s="14" t="s">
        <v>502</v>
      </c>
      <c r="B489" s="16" t="s">
        <v>1123</v>
      </c>
      <c r="C489" s="16" t="s">
        <v>1807</v>
      </c>
      <c r="D489" s="15" t="s">
        <v>1980</v>
      </c>
      <c r="E489" s="14">
        <v>1</v>
      </c>
      <c r="F489" s="5">
        <v>10</v>
      </c>
      <c r="G489" s="5">
        <f t="shared" si="24"/>
        <v>10.5</v>
      </c>
      <c r="H489" s="5">
        <f t="shared" si="25"/>
        <v>10.5</v>
      </c>
      <c r="I489" s="27" t="s">
        <v>2733</v>
      </c>
    </row>
    <row r="490" spans="1:9" ht="28.5" customHeight="1" x14ac:dyDescent="0.25">
      <c r="A490" s="14" t="s">
        <v>503</v>
      </c>
      <c r="B490" s="16" t="s">
        <v>1124</v>
      </c>
      <c r="C490" s="16" t="s">
        <v>1808</v>
      </c>
      <c r="D490" s="15" t="s">
        <v>1981</v>
      </c>
      <c r="E490" s="14">
        <v>1</v>
      </c>
      <c r="F490" s="5">
        <v>10</v>
      </c>
      <c r="G490" s="5">
        <f t="shared" si="24"/>
        <v>10.5</v>
      </c>
      <c r="H490" s="5">
        <f t="shared" si="25"/>
        <v>10.5</v>
      </c>
      <c r="I490" s="27" t="s">
        <v>2734</v>
      </c>
    </row>
    <row r="491" spans="1:9" ht="28.5" customHeight="1" x14ac:dyDescent="0.25">
      <c r="A491" s="14" t="s">
        <v>504</v>
      </c>
      <c r="B491" s="16" t="s">
        <v>1125</v>
      </c>
      <c r="C491" s="16" t="s">
        <v>1809</v>
      </c>
      <c r="D491" s="15" t="s">
        <v>1982</v>
      </c>
      <c r="E491" s="14">
        <v>1</v>
      </c>
      <c r="F491" s="5">
        <v>10</v>
      </c>
      <c r="G491" s="5">
        <f t="shared" si="24"/>
        <v>10.5</v>
      </c>
      <c r="H491" s="5">
        <f t="shared" si="25"/>
        <v>10.5</v>
      </c>
      <c r="I491" s="27" t="s">
        <v>2735</v>
      </c>
    </row>
    <row r="492" spans="1:9" ht="28.5" customHeight="1" x14ac:dyDescent="0.25">
      <c r="A492" s="14" t="s">
        <v>505</v>
      </c>
      <c r="B492" s="16" t="s">
        <v>1126</v>
      </c>
      <c r="C492" s="16" t="s">
        <v>1810</v>
      </c>
      <c r="D492" s="15" t="s">
        <v>1983</v>
      </c>
      <c r="E492" s="14">
        <v>1</v>
      </c>
      <c r="F492" s="5">
        <v>10</v>
      </c>
      <c r="G492" s="5">
        <f t="shared" si="24"/>
        <v>10.5</v>
      </c>
      <c r="H492" s="5">
        <f t="shared" si="25"/>
        <v>10.5</v>
      </c>
      <c r="I492" s="27" t="s">
        <v>2736</v>
      </c>
    </row>
    <row r="493" spans="1:9" ht="28.5" customHeight="1" x14ac:dyDescent="0.25">
      <c r="A493" s="14" t="s">
        <v>506</v>
      </c>
      <c r="B493" s="16" t="s">
        <v>1127</v>
      </c>
      <c r="C493" s="16" t="s">
        <v>1811</v>
      </c>
      <c r="D493" s="15" t="s">
        <v>1984</v>
      </c>
      <c r="E493" s="14">
        <v>1</v>
      </c>
      <c r="F493" s="5">
        <v>10</v>
      </c>
      <c r="G493" s="5">
        <f t="shared" si="24"/>
        <v>10.5</v>
      </c>
      <c r="H493" s="5">
        <f t="shared" si="25"/>
        <v>10.5</v>
      </c>
      <c r="I493" s="27" t="s">
        <v>2737</v>
      </c>
    </row>
    <row r="494" spans="1:9" ht="60" x14ac:dyDescent="0.25">
      <c r="A494" s="14" t="s">
        <v>507</v>
      </c>
      <c r="B494" s="16" t="s">
        <v>1306</v>
      </c>
      <c r="C494" s="16" t="s">
        <v>1381</v>
      </c>
      <c r="D494" s="45"/>
      <c r="E494" s="46"/>
      <c r="F494" s="46"/>
      <c r="G494" s="46"/>
      <c r="H494" s="47"/>
      <c r="I494" s="26"/>
    </row>
    <row r="495" spans="1:9" ht="28.5" customHeight="1" x14ac:dyDescent="0.25">
      <c r="A495" s="14" t="s">
        <v>508</v>
      </c>
      <c r="B495" s="16" t="s">
        <v>1178</v>
      </c>
      <c r="C495" s="16" t="s">
        <v>1814</v>
      </c>
      <c r="D495" s="15" t="s">
        <v>1985</v>
      </c>
      <c r="E495" s="14">
        <v>1</v>
      </c>
      <c r="F495" s="5">
        <v>57.32</v>
      </c>
      <c r="G495" s="5">
        <f t="shared" si="24"/>
        <v>60.186</v>
      </c>
      <c r="H495" s="5">
        <f t="shared" si="25"/>
        <v>60.186</v>
      </c>
      <c r="I495" s="27" t="s">
        <v>2738</v>
      </c>
    </row>
    <row r="496" spans="1:9" ht="28.5" customHeight="1" x14ac:dyDescent="0.25">
      <c r="A496" s="14" t="s">
        <v>509</v>
      </c>
      <c r="B496" s="16" t="s">
        <v>1179</v>
      </c>
      <c r="C496" s="16" t="s">
        <v>1815</v>
      </c>
      <c r="D496" s="15" t="s">
        <v>1986</v>
      </c>
      <c r="E496" s="14">
        <v>1</v>
      </c>
      <c r="F496" s="5">
        <v>57.32</v>
      </c>
      <c r="G496" s="5">
        <f t="shared" si="24"/>
        <v>60.186</v>
      </c>
      <c r="H496" s="5">
        <f t="shared" si="25"/>
        <v>60.186</v>
      </c>
      <c r="I496" s="27" t="s">
        <v>2739</v>
      </c>
    </row>
    <row r="497" spans="1:9" ht="28.5" customHeight="1" x14ac:dyDescent="0.25">
      <c r="A497" s="14" t="s">
        <v>510</v>
      </c>
      <c r="B497" s="16" t="s">
        <v>1180</v>
      </c>
      <c r="C497" s="16" t="s">
        <v>1816</v>
      </c>
      <c r="D497" s="15" t="s">
        <v>1987</v>
      </c>
      <c r="E497" s="14">
        <v>1</v>
      </c>
      <c r="F497" s="5">
        <v>57.32</v>
      </c>
      <c r="G497" s="5">
        <f t="shared" si="24"/>
        <v>60.186</v>
      </c>
      <c r="H497" s="5">
        <f t="shared" si="25"/>
        <v>60.186</v>
      </c>
      <c r="I497" s="27" t="s">
        <v>2740</v>
      </c>
    </row>
    <row r="498" spans="1:9" ht="28.5" customHeight="1" x14ac:dyDescent="0.25">
      <c r="A498" s="14" t="s">
        <v>511</v>
      </c>
      <c r="B498" s="16" t="s">
        <v>1181</v>
      </c>
      <c r="C498" s="16" t="s">
        <v>1817</v>
      </c>
      <c r="D498" s="15" t="s">
        <v>1988</v>
      </c>
      <c r="E498" s="14">
        <v>1</v>
      </c>
      <c r="F498" s="5">
        <v>57.32</v>
      </c>
      <c r="G498" s="5">
        <f t="shared" si="24"/>
        <v>60.186</v>
      </c>
      <c r="H498" s="5">
        <f t="shared" si="25"/>
        <v>60.186</v>
      </c>
      <c r="I498" s="27" t="s">
        <v>2741</v>
      </c>
    </row>
    <row r="499" spans="1:9" ht="28.5" customHeight="1" x14ac:dyDescent="0.25">
      <c r="A499" s="14" t="s">
        <v>512</v>
      </c>
      <c r="B499" s="16" t="s">
        <v>1182</v>
      </c>
      <c r="C499" s="16" t="s">
        <v>1818</v>
      </c>
      <c r="D499" s="15" t="s">
        <v>1989</v>
      </c>
      <c r="E499" s="14">
        <v>1</v>
      </c>
      <c r="F499" s="5">
        <v>57.32</v>
      </c>
      <c r="G499" s="5">
        <f t="shared" si="24"/>
        <v>60.186</v>
      </c>
      <c r="H499" s="5">
        <f t="shared" si="25"/>
        <v>60.186</v>
      </c>
      <c r="I499" s="27" t="s">
        <v>2742</v>
      </c>
    </row>
    <row r="500" spans="1:9" ht="28.5" customHeight="1" x14ac:dyDescent="0.25">
      <c r="A500" s="14" t="s">
        <v>513</v>
      </c>
      <c r="B500" s="16" t="s">
        <v>1183</v>
      </c>
      <c r="C500" s="16" t="s">
        <v>1819</v>
      </c>
      <c r="D500" s="15" t="s">
        <v>1990</v>
      </c>
      <c r="E500" s="14">
        <v>1</v>
      </c>
      <c r="F500" s="5">
        <v>57.32</v>
      </c>
      <c r="G500" s="5">
        <f t="shared" si="24"/>
        <v>60.186</v>
      </c>
      <c r="H500" s="5">
        <f t="shared" si="25"/>
        <v>60.186</v>
      </c>
      <c r="I500" s="27" t="s">
        <v>2743</v>
      </c>
    </row>
    <row r="501" spans="1:9" ht="28.5" customHeight="1" x14ac:dyDescent="0.25">
      <c r="A501" s="14" t="s">
        <v>514</v>
      </c>
      <c r="B501" s="16" t="s">
        <v>1184</v>
      </c>
      <c r="C501" s="16" t="s">
        <v>1820</v>
      </c>
      <c r="D501" s="15" t="s">
        <v>1991</v>
      </c>
      <c r="E501" s="14">
        <v>1</v>
      </c>
      <c r="F501" s="5">
        <v>57.32</v>
      </c>
      <c r="G501" s="5">
        <f t="shared" si="24"/>
        <v>60.186</v>
      </c>
      <c r="H501" s="5">
        <f t="shared" si="25"/>
        <v>60.186</v>
      </c>
      <c r="I501" s="27" t="s">
        <v>2744</v>
      </c>
    </row>
    <row r="502" spans="1:9" ht="28.5" customHeight="1" x14ac:dyDescent="0.25">
      <c r="A502" s="14" t="s">
        <v>515</v>
      </c>
      <c r="B502" s="16" t="s">
        <v>1185</v>
      </c>
      <c r="C502" s="16" t="s">
        <v>1821</v>
      </c>
      <c r="D502" s="15" t="s">
        <v>3149</v>
      </c>
      <c r="E502" s="14">
        <v>1</v>
      </c>
      <c r="F502" s="5">
        <v>57.32</v>
      </c>
      <c r="G502" s="5">
        <f t="shared" si="24"/>
        <v>60.186</v>
      </c>
      <c r="H502" s="5">
        <f t="shared" si="25"/>
        <v>60.186</v>
      </c>
      <c r="I502" s="29">
        <v>6924799338042</v>
      </c>
    </row>
    <row r="503" spans="1:9" ht="28.5" customHeight="1" x14ac:dyDescent="0.25">
      <c r="A503" s="14" t="s">
        <v>516</v>
      </c>
      <c r="B503" s="16" t="s">
        <v>1186</v>
      </c>
      <c r="C503" s="16" t="s">
        <v>1822</v>
      </c>
      <c r="D503" s="15" t="s">
        <v>1992</v>
      </c>
      <c r="E503" s="14">
        <v>1</v>
      </c>
      <c r="F503" s="5">
        <v>57.32</v>
      </c>
      <c r="G503" s="5">
        <f t="shared" si="24"/>
        <v>60.186</v>
      </c>
      <c r="H503" s="5">
        <f t="shared" si="25"/>
        <v>60.186</v>
      </c>
      <c r="I503" s="27" t="s">
        <v>2745</v>
      </c>
    </row>
    <row r="504" spans="1:9" ht="28.5" customHeight="1" x14ac:dyDescent="0.25">
      <c r="A504" s="14" t="s">
        <v>517</v>
      </c>
      <c r="B504" s="16" t="s">
        <v>1187</v>
      </c>
      <c r="C504" s="16" t="s">
        <v>1823</v>
      </c>
      <c r="D504" s="15" t="s">
        <v>1996</v>
      </c>
      <c r="E504" s="14">
        <v>1</v>
      </c>
      <c r="F504" s="5">
        <v>57.32</v>
      </c>
      <c r="G504" s="5">
        <f t="shared" si="24"/>
        <v>60.186</v>
      </c>
      <c r="H504" s="5">
        <f t="shared" si="25"/>
        <v>60.186</v>
      </c>
      <c r="I504" s="27" t="s">
        <v>2764</v>
      </c>
    </row>
    <row r="505" spans="1:9" ht="28.5" customHeight="1" x14ac:dyDescent="0.25">
      <c r="A505" s="14" t="s">
        <v>518</v>
      </c>
      <c r="B505" s="16" t="s">
        <v>1188</v>
      </c>
      <c r="C505" s="16" t="s">
        <v>1824</v>
      </c>
      <c r="D505" s="15" t="s">
        <v>1993</v>
      </c>
      <c r="E505" s="14">
        <v>1</v>
      </c>
      <c r="F505" s="5">
        <v>57.32</v>
      </c>
      <c r="G505" s="5">
        <f t="shared" si="24"/>
        <v>60.186</v>
      </c>
      <c r="H505" s="5">
        <f t="shared" si="25"/>
        <v>60.186</v>
      </c>
      <c r="I505" s="27" t="s">
        <v>2746</v>
      </c>
    </row>
    <row r="506" spans="1:9" ht="28.5" customHeight="1" x14ac:dyDescent="0.25">
      <c r="A506" s="14" t="s">
        <v>519</v>
      </c>
      <c r="B506" s="16" t="s">
        <v>1189</v>
      </c>
      <c r="C506" s="16" t="s">
        <v>1825</v>
      </c>
      <c r="D506" s="15" t="s">
        <v>1997</v>
      </c>
      <c r="E506" s="14">
        <v>1</v>
      </c>
      <c r="F506" s="5">
        <v>57.32</v>
      </c>
      <c r="G506" s="5">
        <f t="shared" si="24"/>
        <v>60.186</v>
      </c>
      <c r="H506" s="5">
        <f t="shared" si="25"/>
        <v>60.186</v>
      </c>
      <c r="I506" s="27" t="s">
        <v>2765</v>
      </c>
    </row>
    <row r="507" spans="1:9" ht="28.5" customHeight="1" x14ac:dyDescent="0.25">
      <c r="A507" s="14" t="s">
        <v>520</v>
      </c>
      <c r="B507" s="16" t="s">
        <v>1190</v>
      </c>
      <c r="C507" s="16" t="s">
        <v>1826</v>
      </c>
      <c r="D507" s="15" t="s">
        <v>1994</v>
      </c>
      <c r="E507" s="14">
        <v>1</v>
      </c>
      <c r="F507" s="5">
        <v>57.32</v>
      </c>
      <c r="G507" s="5">
        <f t="shared" si="24"/>
        <v>60.186</v>
      </c>
      <c r="H507" s="5">
        <f t="shared" si="25"/>
        <v>60.186</v>
      </c>
      <c r="I507" s="27" t="s">
        <v>2747</v>
      </c>
    </row>
    <row r="508" spans="1:9" ht="28.5" customHeight="1" x14ac:dyDescent="0.25">
      <c r="A508" s="14" t="s">
        <v>521</v>
      </c>
      <c r="B508" s="16" t="s">
        <v>1191</v>
      </c>
      <c r="C508" s="16" t="s">
        <v>1827</v>
      </c>
      <c r="D508" s="15" t="s">
        <v>1998</v>
      </c>
      <c r="E508" s="14">
        <v>1</v>
      </c>
      <c r="F508" s="5">
        <v>57.32</v>
      </c>
      <c r="G508" s="5">
        <f t="shared" si="24"/>
        <v>60.186</v>
      </c>
      <c r="H508" s="5">
        <f t="shared" si="25"/>
        <v>60.186</v>
      </c>
      <c r="I508" s="27" t="s">
        <v>2766</v>
      </c>
    </row>
    <row r="509" spans="1:9" ht="28.5" customHeight="1" x14ac:dyDescent="0.25">
      <c r="A509" s="14" t="s">
        <v>522</v>
      </c>
      <c r="B509" s="16" t="s">
        <v>1192</v>
      </c>
      <c r="C509" s="16" t="s">
        <v>1828</v>
      </c>
      <c r="D509" s="15" t="s">
        <v>1995</v>
      </c>
      <c r="E509" s="14">
        <v>1</v>
      </c>
      <c r="F509" s="5">
        <v>61.47</v>
      </c>
      <c r="G509" s="5">
        <f t="shared" si="24"/>
        <v>64.543499999999995</v>
      </c>
      <c r="H509" s="5">
        <f t="shared" si="25"/>
        <v>64.543499999999995</v>
      </c>
      <c r="I509" s="27" t="s">
        <v>2748</v>
      </c>
    </row>
    <row r="510" spans="1:9" ht="28.5" customHeight="1" x14ac:dyDescent="0.25">
      <c r="A510" s="14" t="s">
        <v>523</v>
      </c>
      <c r="B510" s="16" t="s">
        <v>1193</v>
      </c>
      <c r="C510" s="16" t="s">
        <v>1829</v>
      </c>
      <c r="D510" s="15" t="s">
        <v>1999</v>
      </c>
      <c r="E510" s="14">
        <v>1</v>
      </c>
      <c r="F510" s="5">
        <v>61.47</v>
      </c>
      <c r="G510" s="5">
        <f t="shared" si="24"/>
        <v>64.543499999999995</v>
      </c>
      <c r="H510" s="5">
        <f t="shared" si="25"/>
        <v>64.543499999999995</v>
      </c>
      <c r="I510" s="27" t="s">
        <v>2767</v>
      </c>
    </row>
    <row r="511" spans="1:9" ht="28.5" customHeight="1" x14ac:dyDescent="0.25">
      <c r="A511" s="14" t="s">
        <v>524</v>
      </c>
      <c r="B511" s="16" t="s">
        <v>1194</v>
      </c>
      <c r="C511" s="16" t="s">
        <v>1830</v>
      </c>
      <c r="D511" s="15" t="s">
        <v>2000</v>
      </c>
      <c r="E511" s="14">
        <v>1</v>
      </c>
      <c r="F511" s="5">
        <v>61.47</v>
      </c>
      <c r="G511" s="5">
        <f t="shared" si="24"/>
        <v>64.543499999999995</v>
      </c>
      <c r="H511" s="5">
        <f t="shared" si="25"/>
        <v>64.543499999999995</v>
      </c>
      <c r="I511" s="27" t="s">
        <v>2749</v>
      </c>
    </row>
    <row r="512" spans="1:9" ht="28.5" customHeight="1" x14ac:dyDescent="0.25">
      <c r="A512" s="14" t="s">
        <v>525</v>
      </c>
      <c r="B512" s="16" t="s">
        <v>1195</v>
      </c>
      <c r="C512" s="16" t="s">
        <v>1831</v>
      </c>
      <c r="D512" s="15" t="s">
        <v>2001</v>
      </c>
      <c r="E512" s="14">
        <v>1</v>
      </c>
      <c r="F512" s="5">
        <v>61.47</v>
      </c>
      <c r="G512" s="5">
        <f t="shared" si="24"/>
        <v>64.543499999999995</v>
      </c>
      <c r="H512" s="5">
        <f t="shared" si="25"/>
        <v>64.543499999999995</v>
      </c>
      <c r="I512" s="27" t="s">
        <v>2768</v>
      </c>
    </row>
    <row r="513" spans="1:9" ht="28.5" customHeight="1" x14ac:dyDescent="0.25">
      <c r="A513" s="14" t="s">
        <v>526</v>
      </c>
      <c r="B513" s="16" t="s">
        <v>1196</v>
      </c>
      <c r="C513" s="16" t="s">
        <v>1832</v>
      </c>
      <c r="D513" s="15" t="s">
        <v>2002</v>
      </c>
      <c r="E513" s="14">
        <v>1</v>
      </c>
      <c r="F513" s="5">
        <v>61.47</v>
      </c>
      <c r="G513" s="5">
        <f t="shared" si="24"/>
        <v>64.543499999999995</v>
      </c>
      <c r="H513" s="5">
        <f t="shared" si="25"/>
        <v>64.543499999999995</v>
      </c>
      <c r="I513" s="27" t="s">
        <v>2750</v>
      </c>
    </row>
    <row r="514" spans="1:9" ht="28.5" customHeight="1" x14ac:dyDescent="0.25">
      <c r="A514" s="14" t="s">
        <v>527</v>
      </c>
      <c r="B514" s="16" t="s">
        <v>1197</v>
      </c>
      <c r="C514" s="16" t="s">
        <v>1833</v>
      </c>
      <c r="D514" s="15" t="s">
        <v>2003</v>
      </c>
      <c r="E514" s="14">
        <v>1</v>
      </c>
      <c r="F514" s="5">
        <v>61.47</v>
      </c>
      <c r="G514" s="5">
        <f t="shared" si="24"/>
        <v>64.543499999999995</v>
      </c>
      <c r="H514" s="5">
        <f t="shared" si="25"/>
        <v>64.543499999999995</v>
      </c>
      <c r="I514" s="27" t="s">
        <v>2769</v>
      </c>
    </row>
    <row r="515" spans="1:9" ht="28.5" customHeight="1" x14ac:dyDescent="0.25">
      <c r="A515" s="14" t="s">
        <v>528</v>
      </c>
      <c r="B515" s="16" t="s">
        <v>1198</v>
      </c>
      <c r="C515" s="16" t="s">
        <v>1834</v>
      </c>
      <c r="D515" s="15" t="s">
        <v>2004</v>
      </c>
      <c r="E515" s="14">
        <v>1</v>
      </c>
      <c r="F515" s="5">
        <v>61.47</v>
      </c>
      <c r="G515" s="5">
        <f t="shared" si="24"/>
        <v>64.543499999999995</v>
      </c>
      <c r="H515" s="5">
        <f t="shared" si="25"/>
        <v>64.543499999999995</v>
      </c>
      <c r="I515" s="27" t="s">
        <v>2751</v>
      </c>
    </row>
    <row r="516" spans="1:9" ht="28.5" customHeight="1" x14ac:dyDescent="0.25">
      <c r="A516" s="14" t="s">
        <v>529</v>
      </c>
      <c r="B516" s="16" t="s">
        <v>1199</v>
      </c>
      <c r="C516" s="16" t="s">
        <v>1835</v>
      </c>
      <c r="D516" s="15" t="s">
        <v>2005</v>
      </c>
      <c r="E516" s="14">
        <v>1</v>
      </c>
      <c r="F516" s="5">
        <v>61.47</v>
      </c>
      <c r="G516" s="5">
        <f t="shared" si="24"/>
        <v>64.543499999999995</v>
      </c>
      <c r="H516" s="5">
        <f t="shared" si="25"/>
        <v>64.543499999999995</v>
      </c>
      <c r="I516" s="27" t="s">
        <v>2770</v>
      </c>
    </row>
    <row r="517" spans="1:9" ht="28.5" customHeight="1" x14ac:dyDescent="0.25">
      <c r="A517" s="14" t="s">
        <v>530</v>
      </c>
      <c r="B517" s="16" t="s">
        <v>1202</v>
      </c>
      <c r="C517" s="16" t="s">
        <v>1836</v>
      </c>
      <c r="D517" s="15" t="s">
        <v>2006</v>
      </c>
      <c r="E517" s="14">
        <v>1</v>
      </c>
      <c r="F517" s="5">
        <v>61.47</v>
      </c>
      <c r="G517" s="5">
        <f t="shared" si="24"/>
        <v>64.543499999999995</v>
      </c>
      <c r="H517" s="5">
        <f t="shared" si="25"/>
        <v>64.543499999999995</v>
      </c>
      <c r="I517" s="27" t="s">
        <v>2752</v>
      </c>
    </row>
    <row r="518" spans="1:9" ht="28.5" customHeight="1" x14ac:dyDescent="0.25">
      <c r="A518" s="14" t="s">
        <v>531</v>
      </c>
      <c r="B518" s="16" t="s">
        <v>1200</v>
      </c>
      <c r="C518" s="16" t="s">
        <v>1837</v>
      </c>
      <c r="D518" s="15" t="s">
        <v>2008</v>
      </c>
      <c r="E518" s="14">
        <v>1</v>
      </c>
      <c r="F518" s="5">
        <v>61.47</v>
      </c>
      <c r="G518" s="5">
        <f t="shared" si="24"/>
        <v>64.543499999999995</v>
      </c>
      <c r="H518" s="5">
        <f t="shared" si="25"/>
        <v>64.543499999999995</v>
      </c>
      <c r="I518" s="27" t="s">
        <v>2771</v>
      </c>
    </row>
    <row r="519" spans="1:9" ht="28.5" customHeight="1" x14ac:dyDescent="0.25">
      <c r="A519" s="14" t="s">
        <v>532</v>
      </c>
      <c r="B519" s="16" t="s">
        <v>1201</v>
      </c>
      <c r="C519" s="16" t="s">
        <v>1838</v>
      </c>
      <c r="D519" s="15" t="s">
        <v>2007</v>
      </c>
      <c r="E519" s="14">
        <v>1</v>
      </c>
      <c r="F519" s="5">
        <v>61.47</v>
      </c>
      <c r="G519" s="5">
        <f t="shared" si="24"/>
        <v>64.543499999999995</v>
      </c>
      <c r="H519" s="5">
        <f t="shared" si="25"/>
        <v>64.543499999999995</v>
      </c>
      <c r="I519" s="27" t="s">
        <v>2753</v>
      </c>
    </row>
    <row r="520" spans="1:9" ht="28.5" customHeight="1" x14ac:dyDescent="0.25">
      <c r="A520" s="14" t="s">
        <v>533</v>
      </c>
      <c r="B520" s="16" t="s">
        <v>1203</v>
      </c>
      <c r="C520" s="16" t="s">
        <v>1839</v>
      </c>
      <c r="D520" s="15" t="s">
        <v>2009</v>
      </c>
      <c r="E520" s="14">
        <v>1</v>
      </c>
      <c r="F520" s="5">
        <v>61.47</v>
      </c>
      <c r="G520" s="5">
        <f t="shared" si="24"/>
        <v>64.543499999999995</v>
      </c>
      <c r="H520" s="5">
        <f t="shared" si="25"/>
        <v>64.543499999999995</v>
      </c>
      <c r="I520" s="27" t="s">
        <v>2772</v>
      </c>
    </row>
    <row r="521" spans="1:9" ht="28.5" customHeight="1" x14ac:dyDescent="0.25">
      <c r="A521" s="14" t="s">
        <v>534</v>
      </c>
      <c r="B521" s="16" t="s">
        <v>1204</v>
      </c>
      <c r="C521" s="16" t="s">
        <v>1840</v>
      </c>
      <c r="D521" s="15" t="s">
        <v>2010</v>
      </c>
      <c r="E521" s="14">
        <v>1</v>
      </c>
      <c r="F521" s="5">
        <v>61.47</v>
      </c>
      <c r="G521" s="5">
        <f t="shared" si="24"/>
        <v>64.543499999999995</v>
      </c>
      <c r="H521" s="5">
        <f t="shared" si="25"/>
        <v>64.543499999999995</v>
      </c>
      <c r="I521" s="27" t="s">
        <v>2754</v>
      </c>
    </row>
    <row r="522" spans="1:9" ht="28.5" customHeight="1" x14ac:dyDescent="0.25">
      <c r="A522" s="14" t="s">
        <v>535</v>
      </c>
      <c r="B522" s="16" t="s">
        <v>1205</v>
      </c>
      <c r="C522" s="16" t="s">
        <v>1841</v>
      </c>
      <c r="D522" s="15" t="s">
        <v>2011</v>
      </c>
      <c r="E522" s="14">
        <v>1</v>
      </c>
      <c r="F522" s="5">
        <v>61.47</v>
      </c>
      <c r="G522" s="5">
        <f t="shared" ref="G522:G585" si="26">F522*1.05</f>
        <v>64.543499999999995</v>
      </c>
      <c r="H522" s="5">
        <f t="shared" si="25"/>
        <v>64.543499999999995</v>
      </c>
      <c r="I522" s="27" t="s">
        <v>2773</v>
      </c>
    </row>
    <row r="523" spans="1:9" ht="28.5" customHeight="1" x14ac:dyDescent="0.25">
      <c r="A523" s="14" t="s">
        <v>536</v>
      </c>
      <c r="B523" s="16" t="s">
        <v>1206</v>
      </c>
      <c r="C523" s="16" t="s">
        <v>1842</v>
      </c>
      <c r="D523" s="15" t="s">
        <v>2012</v>
      </c>
      <c r="E523" s="14">
        <v>1</v>
      </c>
      <c r="F523" s="5">
        <v>61.47</v>
      </c>
      <c r="G523" s="5">
        <f t="shared" si="26"/>
        <v>64.543499999999995</v>
      </c>
      <c r="H523" s="5">
        <f t="shared" si="25"/>
        <v>64.543499999999995</v>
      </c>
      <c r="I523" s="27" t="s">
        <v>2755</v>
      </c>
    </row>
    <row r="524" spans="1:9" ht="28.5" customHeight="1" x14ac:dyDescent="0.25">
      <c r="A524" s="14" t="s">
        <v>537</v>
      </c>
      <c r="B524" s="16" t="s">
        <v>1207</v>
      </c>
      <c r="C524" s="16" t="s">
        <v>1843</v>
      </c>
      <c r="D524" s="15" t="s">
        <v>2013</v>
      </c>
      <c r="E524" s="14">
        <v>1</v>
      </c>
      <c r="F524" s="5">
        <v>61.47</v>
      </c>
      <c r="G524" s="5">
        <f t="shared" si="26"/>
        <v>64.543499999999995</v>
      </c>
      <c r="H524" s="5">
        <f t="shared" si="25"/>
        <v>64.543499999999995</v>
      </c>
      <c r="I524" s="27" t="s">
        <v>2774</v>
      </c>
    </row>
    <row r="525" spans="1:9" ht="28.5" customHeight="1" x14ac:dyDescent="0.25">
      <c r="A525" s="14" t="s">
        <v>538</v>
      </c>
      <c r="B525" s="16" t="s">
        <v>1208</v>
      </c>
      <c r="C525" s="16" t="s">
        <v>1844</v>
      </c>
      <c r="D525" s="15" t="s">
        <v>2014</v>
      </c>
      <c r="E525" s="14">
        <v>1</v>
      </c>
      <c r="F525" s="5">
        <v>61.47</v>
      </c>
      <c r="G525" s="5">
        <f t="shared" si="26"/>
        <v>64.543499999999995</v>
      </c>
      <c r="H525" s="5">
        <f t="shared" si="25"/>
        <v>64.543499999999995</v>
      </c>
      <c r="I525" s="27" t="s">
        <v>2756</v>
      </c>
    </row>
    <row r="526" spans="1:9" ht="28.5" customHeight="1" x14ac:dyDescent="0.25">
      <c r="A526" s="14" t="s">
        <v>539</v>
      </c>
      <c r="B526" s="16" t="s">
        <v>1209</v>
      </c>
      <c r="C526" s="16" t="s">
        <v>1845</v>
      </c>
      <c r="D526" s="15" t="s">
        <v>2015</v>
      </c>
      <c r="E526" s="14">
        <v>1</v>
      </c>
      <c r="F526" s="5">
        <v>61.47</v>
      </c>
      <c r="G526" s="5">
        <f t="shared" si="26"/>
        <v>64.543499999999995</v>
      </c>
      <c r="H526" s="5">
        <f t="shared" ref="H526:H589" si="27">SUM(E526*G526)</f>
        <v>64.543499999999995</v>
      </c>
      <c r="I526" s="27" t="s">
        <v>2775</v>
      </c>
    </row>
    <row r="527" spans="1:9" ht="28.5" customHeight="1" x14ac:dyDescent="0.25">
      <c r="A527" s="14" t="s">
        <v>540</v>
      </c>
      <c r="B527" s="16" t="s">
        <v>1210</v>
      </c>
      <c r="C527" s="16" t="s">
        <v>1846</v>
      </c>
      <c r="D527" s="15" t="s">
        <v>2019</v>
      </c>
      <c r="E527" s="14">
        <v>1</v>
      </c>
      <c r="F527" s="5">
        <v>61.47</v>
      </c>
      <c r="G527" s="5">
        <f t="shared" si="26"/>
        <v>64.543499999999995</v>
      </c>
      <c r="H527" s="5">
        <f t="shared" si="27"/>
        <v>64.543499999999995</v>
      </c>
      <c r="I527" s="27" t="s">
        <v>2757</v>
      </c>
    </row>
    <row r="528" spans="1:9" ht="28.5" customHeight="1" x14ac:dyDescent="0.25">
      <c r="A528" s="14" t="s">
        <v>541</v>
      </c>
      <c r="B528" s="16" t="s">
        <v>1211</v>
      </c>
      <c r="C528" s="16" t="s">
        <v>1847</v>
      </c>
      <c r="D528" s="15" t="s">
        <v>2016</v>
      </c>
      <c r="E528" s="14">
        <v>1</v>
      </c>
      <c r="F528" s="5">
        <v>61.47</v>
      </c>
      <c r="G528" s="5">
        <f t="shared" si="26"/>
        <v>64.543499999999995</v>
      </c>
      <c r="H528" s="5">
        <f t="shared" si="27"/>
        <v>64.543499999999995</v>
      </c>
      <c r="I528" s="27" t="s">
        <v>2776</v>
      </c>
    </row>
    <row r="529" spans="1:9" ht="28.5" customHeight="1" x14ac:dyDescent="0.25">
      <c r="A529" s="14" t="s">
        <v>542</v>
      </c>
      <c r="B529" s="16" t="s">
        <v>1212</v>
      </c>
      <c r="C529" s="16" t="s">
        <v>1848</v>
      </c>
      <c r="D529" s="15" t="s">
        <v>2020</v>
      </c>
      <c r="E529" s="14">
        <v>1</v>
      </c>
      <c r="F529" s="5">
        <v>67.62</v>
      </c>
      <c r="G529" s="5">
        <f t="shared" si="26"/>
        <v>71.001000000000005</v>
      </c>
      <c r="H529" s="5">
        <f t="shared" si="27"/>
        <v>71.001000000000005</v>
      </c>
      <c r="I529" s="27" t="s">
        <v>2758</v>
      </c>
    </row>
    <row r="530" spans="1:9" ht="28.5" customHeight="1" x14ac:dyDescent="0.25">
      <c r="A530" s="14" t="s">
        <v>543</v>
      </c>
      <c r="B530" s="16" t="s">
        <v>1213</v>
      </c>
      <c r="C530" s="16" t="s">
        <v>1849</v>
      </c>
      <c r="D530" s="15" t="s">
        <v>2017</v>
      </c>
      <c r="E530" s="14">
        <v>1</v>
      </c>
      <c r="F530" s="5">
        <v>67.62</v>
      </c>
      <c r="G530" s="5">
        <f t="shared" si="26"/>
        <v>71.001000000000005</v>
      </c>
      <c r="H530" s="5">
        <f t="shared" si="27"/>
        <v>71.001000000000005</v>
      </c>
      <c r="I530" s="27" t="s">
        <v>2777</v>
      </c>
    </row>
    <row r="531" spans="1:9" ht="28.5" customHeight="1" x14ac:dyDescent="0.25">
      <c r="A531" s="14" t="s">
        <v>544</v>
      </c>
      <c r="B531" s="16" t="s">
        <v>1214</v>
      </c>
      <c r="C531" s="16" t="s">
        <v>1850</v>
      </c>
      <c r="D531" s="15" t="s">
        <v>2021</v>
      </c>
      <c r="E531" s="14">
        <v>1</v>
      </c>
      <c r="F531" s="5">
        <v>67.62</v>
      </c>
      <c r="G531" s="5">
        <f t="shared" si="26"/>
        <v>71.001000000000005</v>
      </c>
      <c r="H531" s="5">
        <f t="shared" si="27"/>
        <v>71.001000000000005</v>
      </c>
      <c r="I531" s="27" t="s">
        <v>2759</v>
      </c>
    </row>
    <row r="532" spans="1:9" ht="28.5" customHeight="1" x14ac:dyDescent="0.25">
      <c r="A532" s="14" t="s">
        <v>545</v>
      </c>
      <c r="B532" s="16" t="s">
        <v>1215</v>
      </c>
      <c r="C532" s="16" t="s">
        <v>1851</v>
      </c>
      <c r="D532" s="15" t="s">
        <v>2018</v>
      </c>
      <c r="E532" s="14">
        <v>1</v>
      </c>
      <c r="F532" s="5">
        <v>67.62</v>
      </c>
      <c r="G532" s="5">
        <f t="shared" si="26"/>
        <v>71.001000000000005</v>
      </c>
      <c r="H532" s="5">
        <f t="shared" si="27"/>
        <v>71.001000000000005</v>
      </c>
      <c r="I532" s="27" t="s">
        <v>2778</v>
      </c>
    </row>
    <row r="533" spans="1:9" ht="28.5" customHeight="1" x14ac:dyDescent="0.25">
      <c r="A533" s="14" t="s">
        <v>546</v>
      </c>
      <c r="B533" s="16" t="s">
        <v>1216</v>
      </c>
      <c r="C533" s="16" t="s">
        <v>1852</v>
      </c>
      <c r="D533" s="15" t="s">
        <v>2022</v>
      </c>
      <c r="E533" s="14">
        <v>1</v>
      </c>
      <c r="F533" s="5">
        <v>67.62</v>
      </c>
      <c r="G533" s="5">
        <f t="shared" si="26"/>
        <v>71.001000000000005</v>
      </c>
      <c r="H533" s="5">
        <f t="shared" si="27"/>
        <v>71.001000000000005</v>
      </c>
      <c r="I533" s="27" t="s">
        <v>2760</v>
      </c>
    </row>
    <row r="534" spans="1:9" ht="28.5" customHeight="1" x14ac:dyDescent="0.25">
      <c r="A534" s="14" t="s">
        <v>547</v>
      </c>
      <c r="B534" s="16" t="s">
        <v>1217</v>
      </c>
      <c r="C534" s="16" t="s">
        <v>1853</v>
      </c>
      <c r="D534" s="15" t="s">
        <v>2023</v>
      </c>
      <c r="E534" s="14">
        <v>1</v>
      </c>
      <c r="F534" s="5">
        <v>67.62</v>
      </c>
      <c r="G534" s="5">
        <f t="shared" si="26"/>
        <v>71.001000000000005</v>
      </c>
      <c r="H534" s="5">
        <f t="shared" si="27"/>
        <v>71.001000000000005</v>
      </c>
      <c r="I534" s="27" t="s">
        <v>2779</v>
      </c>
    </row>
    <row r="535" spans="1:9" ht="28.5" customHeight="1" x14ac:dyDescent="0.25">
      <c r="A535" s="14" t="s">
        <v>548</v>
      </c>
      <c r="B535" s="16" t="s">
        <v>1218</v>
      </c>
      <c r="C535" s="16" t="s">
        <v>1854</v>
      </c>
      <c r="D535" s="15" t="s">
        <v>2024</v>
      </c>
      <c r="E535" s="14">
        <v>1</v>
      </c>
      <c r="F535" s="5">
        <v>67.62</v>
      </c>
      <c r="G535" s="5">
        <f t="shared" si="26"/>
        <v>71.001000000000005</v>
      </c>
      <c r="H535" s="5">
        <f t="shared" si="27"/>
        <v>71.001000000000005</v>
      </c>
      <c r="I535" s="27" t="s">
        <v>2761</v>
      </c>
    </row>
    <row r="536" spans="1:9" ht="28.5" customHeight="1" x14ac:dyDescent="0.25">
      <c r="A536" s="14" t="s">
        <v>549</v>
      </c>
      <c r="B536" s="16" t="s">
        <v>1219</v>
      </c>
      <c r="C536" s="16" t="s">
        <v>1855</v>
      </c>
      <c r="D536" s="15" t="s">
        <v>2025</v>
      </c>
      <c r="E536" s="14">
        <v>1</v>
      </c>
      <c r="F536" s="5">
        <v>67.62</v>
      </c>
      <c r="G536" s="5">
        <f t="shared" si="26"/>
        <v>71.001000000000005</v>
      </c>
      <c r="H536" s="5">
        <f t="shared" si="27"/>
        <v>71.001000000000005</v>
      </c>
      <c r="I536" s="27" t="s">
        <v>2780</v>
      </c>
    </row>
    <row r="537" spans="1:9" ht="28.5" customHeight="1" x14ac:dyDescent="0.25">
      <c r="A537" s="14" t="s">
        <v>550</v>
      </c>
      <c r="B537" s="16" t="s">
        <v>1220</v>
      </c>
      <c r="C537" s="16" t="s">
        <v>1856</v>
      </c>
      <c r="D537" s="15" t="s">
        <v>2026</v>
      </c>
      <c r="E537" s="14">
        <v>1</v>
      </c>
      <c r="F537" s="5">
        <v>67.62</v>
      </c>
      <c r="G537" s="5">
        <f t="shared" si="26"/>
        <v>71.001000000000005</v>
      </c>
      <c r="H537" s="5">
        <f t="shared" si="27"/>
        <v>71.001000000000005</v>
      </c>
      <c r="I537" s="27" t="s">
        <v>2762</v>
      </c>
    </row>
    <row r="538" spans="1:9" ht="28.5" customHeight="1" x14ac:dyDescent="0.25">
      <c r="A538" s="14" t="s">
        <v>551</v>
      </c>
      <c r="B538" s="16" t="s">
        <v>1221</v>
      </c>
      <c r="C538" s="16" t="s">
        <v>1857</v>
      </c>
      <c r="D538" s="15" t="s">
        <v>2027</v>
      </c>
      <c r="E538" s="14">
        <v>1</v>
      </c>
      <c r="F538" s="5">
        <v>67.62</v>
      </c>
      <c r="G538" s="5">
        <f t="shared" si="26"/>
        <v>71.001000000000005</v>
      </c>
      <c r="H538" s="5">
        <f t="shared" si="27"/>
        <v>71.001000000000005</v>
      </c>
      <c r="I538" s="27" t="s">
        <v>2781</v>
      </c>
    </row>
    <row r="539" spans="1:9" ht="28.5" customHeight="1" x14ac:dyDescent="0.25">
      <c r="A539" s="14" t="s">
        <v>552</v>
      </c>
      <c r="B539" s="16" t="s">
        <v>1222</v>
      </c>
      <c r="C539" s="16" t="s">
        <v>1858</v>
      </c>
      <c r="D539" s="15" t="s">
        <v>2028</v>
      </c>
      <c r="E539" s="14">
        <v>1</v>
      </c>
      <c r="F539" s="5">
        <v>67.62</v>
      </c>
      <c r="G539" s="5">
        <f t="shared" si="26"/>
        <v>71.001000000000005</v>
      </c>
      <c r="H539" s="5">
        <f t="shared" si="27"/>
        <v>71.001000000000005</v>
      </c>
      <c r="I539" s="27" t="s">
        <v>2763</v>
      </c>
    </row>
    <row r="540" spans="1:9" ht="28.5" customHeight="1" x14ac:dyDescent="0.25">
      <c r="A540" s="14" t="s">
        <v>553</v>
      </c>
      <c r="B540" s="16" t="s">
        <v>1223</v>
      </c>
      <c r="C540" s="16" t="s">
        <v>1859</v>
      </c>
      <c r="D540" s="15" t="s">
        <v>2029</v>
      </c>
      <c r="E540" s="14">
        <v>1</v>
      </c>
      <c r="F540" s="5">
        <v>67.62</v>
      </c>
      <c r="G540" s="5">
        <f t="shared" si="26"/>
        <v>71.001000000000005</v>
      </c>
      <c r="H540" s="5">
        <f t="shared" si="27"/>
        <v>71.001000000000005</v>
      </c>
      <c r="I540" s="27" t="s">
        <v>2782</v>
      </c>
    </row>
    <row r="541" spans="1:9" ht="60" x14ac:dyDescent="0.25">
      <c r="A541" s="14" t="s">
        <v>554</v>
      </c>
      <c r="B541" s="16" t="s">
        <v>1224</v>
      </c>
      <c r="C541" s="16" t="s">
        <v>1382</v>
      </c>
      <c r="D541" s="35"/>
      <c r="E541" s="36"/>
      <c r="F541" s="36"/>
      <c r="G541" s="36"/>
      <c r="H541" s="37"/>
      <c r="I541" s="26"/>
    </row>
    <row r="542" spans="1:9" ht="28.5" customHeight="1" x14ac:dyDescent="0.25">
      <c r="A542" s="14" t="s">
        <v>555</v>
      </c>
      <c r="B542" s="16" t="s">
        <v>1128</v>
      </c>
      <c r="C542" s="16" t="s">
        <v>1795</v>
      </c>
      <c r="D542" s="15" t="s">
        <v>2030</v>
      </c>
      <c r="E542" s="14">
        <v>50</v>
      </c>
      <c r="F542" s="5">
        <v>20.73</v>
      </c>
      <c r="G542" s="5">
        <f t="shared" si="26"/>
        <v>21.766500000000001</v>
      </c>
      <c r="H542" s="5">
        <f t="shared" si="27"/>
        <v>1088.325</v>
      </c>
      <c r="I542" s="27" t="s">
        <v>2783</v>
      </c>
    </row>
    <row r="543" spans="1:9" ht="28.5" customHeight="1" x14ac:dyDescent="0.25">
      <c r="A543" s="14" t="s">
        <v>556</v>
      </c>
      <c r="B543" s="16" t="s">
        <v>1129</v>
      </c>
      <c r="C543" s="16" t="s">
        <v>1797</v>
      </c>
      <c r="D543" s="15" t="s">
        <v>2031</v>
      </c>
      <c r="E543" s="14">
        <v>50</v>
      </c>
      <c r="F543" s="5">
        <v>20.73</v>
      </c>
      <c r="G543" s="5">
        <f t="shared" si="26"/>
        <v>21.766500000000001</v>
      </c>
      <c r="H543" s="5">
        <f t="shared" si="27"/>
        <v>1088.325</v>
      </c>
      <c r="I543" s="27" t="s">
        <v>2784</v>
      </c>
    </row>
    <row r="544" spans="1:9" ht="28.5" customHeight="1" x14ac:dyDescent="0.25">
      <c r="A544" s="14" t="s">
        <v>557</v>
      </c>
      <c r="B544" s="16" t="s">
        <v>1117</v>
      </c>
      <c r="C544" s="16" t="s">
        <v>1799</v>
      </c>
      <c r="D544" s="15" t="s">
        <v>2032</v>
      </c>
      <c r="E544" s="14">
        <v>50</v>
      </c>
      <c r="F544" s="5">
        <v>20.73</v>
      </c>
      <c r="G544" s="5">
        <f t="shared" si="26"/>
        <v>21.766500000000001</v>
      </c>
      <c r="H544" s="5">
        <f t="shared" si="27"/>
        <v>1088.325</v>
      </c>
      <c r="I544" s="27" t="s">
        <v>2785</v>
      </c>
    </row>
    <row r="545" spans="1:9" ht="28.5" customHeight="1" x14ac:dyDescent="0.25">
      <c r="A545" s="14" t="s">
        <v>558</v>
      </c>
      <c r="B545" s="16" t="s">
        <v>1118</v>
      </c>
      <c r="C545" s="16" t="s">
        <v>1801</v>
      </c>
      <c r="D545" s="15" t="s">
        <v>2033</v>
      </c>
      <c r="E545" s="14">
        <v>50</v>
      </c>
      <c r="F545" s="5">
        <v>20.73</v>
      </c>
      <c r="G545" s="5">
        <f t="shared" si="26"/>
        <v>21.766500000000001</v>
      </c>
      <c r="H545" s="5">
        <f t="shared" si="27"/>
        <v>1088.325</v>
      </c>
      <c r="I545" s="27" t="s">
        <v>2786</v>
      </c>
    </row>
    <row r="546" spans="1:9" ht="28.5" customHeight="1" x14ac:dyDescent="0.25">
      <c r="A546" s="14" t="s">
        <v>559</v>
      </c>
      <c r="B546" s="16" t="s">
        <v>1119</v>
      </c>
      <c r="C546" s="16" t="s">
        <v>1803</v>
      </c>
      <c r="D546" s="15" t="s">
        <v>2034</v>
      </c>
      <c r="E546" s="14">
        <v>50</v>
      </c>
      <c r="F546" s="5">
        <v>20.73</v>
      </c>
      <c r="G546" s="5">
        <f t="shared" si="26"/>
        <v>21.766500000000001</v>
      </c>
      <c r="H546" s="5">
        <f t="shared" si="27"/>
        <v>1088.325</v>
      </c>
      <c r="I546" s="27" t="s">
        <v>2787</v>
      </c>
    </row>
    <row r="547" spans="1:9" ht="28.5" customHeight="1" x14ac:dyDescent="0.25">
      <c r="A547" s="14" t="s">
        <v>560</v>
      </c>
      <c r="B547" s="16" t="s">
        <v>1120</v>
      </c>
      <c r="C547" s="16" t="s">
        <v>1804</v>
      </c>
      <c r="D547" s="15" t="s">
        <v>2035</v>
      </c>
      <c r="E547" s="14">
        <v>50</v>
      </c>
      <c r="F547" s="5">
        <v>20.73</v>
      </c>
      <c r="G547" s="5">
        <f t="shared" si="26"/>
        <v>21.766500000000001</v>
      </c>
      <c r="H547" s="5">
        <f t="shared" si="27"/>
        <v>1088.325</v>
      </c>
      <c r="I547" s="27" t="s">
        <v>2788</v>
      </c>
    </row>
    <row r="548" spans="1:9" ht="28.5" customHeight="1" x14ac:dyDescent="0.25">
      <c r="A548" s="14" t="s">
        <v>561</v>
      </c>
      <c r="B548" s="16" t="s">
        <v>1121</v>
      </c>
      <c r="C548" s="16" t="s">
        <v>1805</v>
      </c>
      <c r="D548" s="15" t="s">
        <v>2036</v>
      </c>
      <c r="E548" s="14">
        <v>50</v>
      </c>
      <c r="F548" s="5">
        <v>20.73</v>
      </c>
      <c r="G548" s="5">
        <f t="shared" si="26"/>
        <v>21.766500000000001</v>
      </c>
      <c r="H548" s="5">
        <f t="shared" si="27"/>
        <v>1088.325</v>
      </c>
      <c r="I548" s="27" t="s">
        <v>2789</v>
      </c>
    </row>
    <row r="549" spans="1:9" ht="28.5" customHeight="1" x14ac:dyDescent="0.25">
      <c r="A549" s="14" t="s">
        <v>562</v>
      </c>
      <c r="B549" s="16" t="s">
        <v>1122</v>
      </c>
      <c r="C549" s="16" t="s">
        <v>1806</v>
      </c>
      <c r="D549" s="15" t="s">
        <v>2037</v>
      </c>
      <c r="E549" s="14">
        <v>50</v>
      </c>
      <c r="F549" s="5">
        <v>20.73</v>
      </c>
      <c r="G549" s="5">
        <f t="shared" si="26"/>
        <v>21.766500000000001</v>
      </c>
      <c r="H549" s="5">
        <f t="shared" si="27"/>
        <v>1088.325</v>
      </c>
      <c r="I549" s="27" t="s">
        <v>2790</v>
      </c>
    </row>
    <row r="550" spans="1:9" ht="28.5" customHeight="1" x14ac:dyDescent="0.25">
      <c r="A550" s="14" t="s">
        <v>563</v>
      </c>
      <c r="B550" s="16" t="s">
        <v>1123</v>
      </c>
      <c r="C550" s="16" t="s">
        <v>1807</v>
      </c>
      <c r="D550" s="15" t="s">
        <v>2038</v>
      </c>
      <c r="E550" s="14">
        <v>50</v>
      </c>
      <c r="F550" s="5">
        <v>20.73</v>
      </c>
      <c r="G550" s="5">
        <f t="shared" si="26"/>
        <v>21.766500000000001</v>
      </c>
      <c r="H550" s="5">
        <f t="shared" si="27"/>
        <v>1088.325</v>
      </c>
      <c r="I550" s="27" t="s">
        <v>2791</v>
      </c>
    </row>
    <row r="551" spans="1:9" ht="28.5" customHeight="1" x14ac:dyDescent="0.25">
      <c r="A551" s="14" t="s">
        <v>564</v>
      </c>
      <c r="B551" s="16" t="s">
        <v>1124</v>
      </c>
      <c r="C551" s="16" t="s">
        <v>1808</v>
      </c>
      <c r="D551" s="15" t="s">
        <v>2039</v>
      </c>
      <c r="E551" s="14">
        <v>50</v>
      </c>
      <c r="F551" s="5">
        <v>20.73</v>
      </c>
      <c r="G551" s="5">
        <f t="shared" si="26"/>
        <v>21.766500000000001</v>
      </c>
      <c r="H551" s="5">
        <f t="shared" si="27"/>
        <v>1088.325</v>
      </c>
      <c r="I551" s="27" t="s">
        <v>2792</v>
      </c>
    </row>
    <row r="552" spans="1:9" ht="28.5" customHeight="1" x14ac:dyDescent="0.25">
      <c r="A552" s="14" t="s">
        <v>565</v>
      </c>
      <c r="B552" s="16" t="s">
        <v>1125</v>
      </c>
      <c r="C552" s="16" t="s">
        <v>1809</v>
      </c>
      <c r="D552" s="15" t="s">
        <v>2040</v>
      </c>
      <c r="E552" s="14">
        <v>50</v>
      </c>
      <c r="F552" s="5">
        <v>20.73</v>
      </c>
      <c r="G552" s="5">
        <f t="shared" si="26"/>
        <v>21.766500000000001</v>
      </c>
      <c r="H552" s="5">
        <f t="shared" si="27"/>
        <v>1088.325</v>
      </c>
      <c r="I552" s="27" t="s">
        <v>2793</v>
      </c>
    </row>
    <row r="553" spans="1:9" ht="28.5" customHeight="1" x14ac:dyDescent="0.25">
      <c r="A553" s="14" t="s">
        <v>566</v>
      </c>
      <c r="B553" s="16" t="s">
        <v>1126</v>
      </c>
      <c r="C553" s="16" t="s">
        <v>1810</v>
      </c>
      <c r="D553" s="15" t="s">
        <v>2041</v>
      </c>
      <c r="E553" s="14">
        <v>50</v>
      </c>
      <c r="F553" s="5">
        <v>20.73</v>
      </c>
      <c r="G553" s="5">
        <f t="shared" si="26"/>
        <v>21.766500000000001</v>
      </c>
      <c r="H553" s="5">
        <f t="shared" si="27"/>
        <v>1088.325</v>
      </c>
      <c r="I553" s="27" t="s">
        <v>2794</v>
      </c>
    </row>
    <row r="554" spans="1:9" ht="28.5" customHeight="1" x14ac:dyDescent="0.25">
      <c r="A554" s="14" t="s">
        <v>567</v>
      </c>
      <c r="B554" s="16" t="s">
        <v>1127</v>
      </c>
      <c r="C554" s="16" t="s">
        <v>1811</v>
      </c>
      <c r="D554" s="15" t="s">
        <v>2042</v>
      </c>
      <c r="E554" s="14">
        <v>50</v>
      </c>
      <c r="F554" s="5">
        <v>20.73</v>
      </c>
      <c r="G554" s="5">
        <f t="shared" si="26"/>
        <v>21.766500000000001</v>
      </c>
      <c r="H554" s="5">
        <f t="shared" si="27"/>
        <v>1088.325</v>
      </c>
      <c r="I554" s="27" t="s">
        <v>2795</v>
      </c>
    </row>
    <row r="555" spans="1:9" ht="28.5" customHeight="1" x14ac:dyDescent="0.25">
      <c r="A555" s="14" t="s">
        <v>568</v>
      </c>
      <c r="B555" s="16" t="s">
        <v>1130</v>
      </c>
      <c r="C555" s="16" t="s">
        <v>1812</v>
      </c>
      <c r="D555" s="15" t="s">
        <v>2043</v>
      </c>
      <c r="E555" s="14">
        <v>50</v>
      </c>
      <c r="F555" s="5">
        <v>24.87</v>
      </c>
      <c r="G555" s="5">
        <f t="shared" si="26"/>
        <v>26.113500000000002</v>
      </c>
      <c r="H555" s="5">
        <f t="shared" si="27"/>
        <v>1305.6750000000002</v>
      </c>
      <c r="I555" s="27" t="s">
        <v>2796</v>
      </c>
    </row>
    <row r="556" spans="1:9" ht="28.5" customHeight="1" x14ac:dyDescent="0.25">
      <c r="A556" s="14" t="s">
        <v>569</v>
      </c>
      <c r="B556" s="16" t="s">
        <v>1131</v>
      </c>
      <c r="C556" s="16" t="s">
        <v>1813</v>
      </c>
      <c r="D556" s="15" t="s">
        <v>2044</v>
      </c>
      <c r="E556" s="14">
        <v>50</v>
      </c>
      <c r="F556" s="5">
        <v>24.87</v>
      </c>
      <c r="G556" s="5">
        <f t="shared" si="26"/>
        <v>26.113500000000002</v>
      </c>
      <c r="H556" s="5">
        <f t="shared" si="27"/>
        <v>1305.6750000000002</v>
      </c>
      <c r="I556" s="27" t="s">
        <v>2797</v>
      </c>
    </row>
    <row r="557" spans="1:9" ht="28.5" customHeight="1" x14ac:dyDescent="0.25">
      <c r="A557" s="14" t="s">
        <v>570</v>
      </c>
      <c r="B557" s="16" t="s">
        <v>1132</v>
      </c>
      <c r="C557" s="16" t="s">
        <v>1860</v>
      </c>
      <c r="D557" s="15" t="s">
        <v>2045</v>
      </c>
      <c r="E557" s="14">
        <v>50</v>
      </c>
      <c r="F557" s="5">
        <v>24.87</v>
      </c>
      <c r="G557" s="5">
        <f t="shared" si="26"/>
        <v>26.113500000000002</v>
      </c>
      <c r="H557" s="5">
        <f t="shared" si="27"/>
        <v>1305.6750000000002</v>
      </c>
      <c r="I557" s="27" t="s">
        <v>2798</v>
      </c>
    </row>
    <row r="558" spans="1:9" ht="28.5" customHeight="1" x14ac:dyDescent="0.25">
      <c r="A558" s="14" t="s">
        <v>571</v>
      </c>
      <c r="B558" s="16" t="s">
        <v>1133</v>
      </c>
      <c r="C558" s="16" t="s">
        <v>1861</v>
      </c>
      <c r="D558" s="15" t="s">
        <v>2046</v>
      </c>
      <c r="E558" s="14">
        <v>50</v>
      </c>
      <c r="F558" s="5">
        <v>24.87</v>
      </c>
      <c r="G558" s="5">
        <f t="shared" si="26"/>
        <v>26.113500000000002</v>
      </c>
      <c r="H558" s="5">
        <f t="shared" si="27"/>
        <v>1305.6750000000002</v>
      </c>
      <c r="I558" s="27" t="s">
        <v>2799</v>
      </c>
    </row>
    <row r="559" spans="1:9" ht="28.5" customHeight="1" x14ac:dyDescent="0.25">
      <c r="A559" s="14" t="s">
        <v>572</v>
      </c>
      <c r="B559" s="16" t="s">
        <v>1134</v>
      </c>
      <c r="C559" s="16" t="s">
        <v>1862</v>
      </c>
      <c r="D559" s="15" t="s">
        <v>2047</v>
      </c>
      <c r="E559" s="14">
        <v>50</v>
      </c>
      <c r="F559" s="5">
        <v>24.87</v>
      </c>
      <c r="G559" s="5">
        <f t="shared" si="26"/>
        <v>26.113500000000002</v>
      </c>
      <c r="H559" s="5">
        <f t="shared" si="27"/>
        <v>1305.6750000000002</v>
      </c>
      <c r="I559" s="27" t="s">
        <v>2800</v>
      </c>
    </row>
    <row r="560" spans="1:9" ht="28.5" customHeight="1" x14ac:dyDescent="0.25">
      <c r="A560" s="14" t="s">
        <v>573</v>
      </c>
      <c r="B560" s="16" t="s">
        <v>1135</v>
      </c>
      <c r="C560" s="16" t="s">
        <v>1863</v>
      </c>
      <c r="D560" s="15" t="s">
        <v>2048</v>
      </c>
      <c r="E560" s="14">
        <v>50</v>
      </c>
      <c r="F560" s="5">
        <v>24.87</v>
      </c>
      <c r="G560" s="5">
        <f t="shared" si="26"/>
        <v>26.113500000000002</v>
      </c>
      <c r="H560" s="5">
        <f t="shared" si="27"/>
        <v>1305.6750000000002</v>
      </c>
      <c r="I560" s="27" t="s">
        <v>2801</v>
      </c>
    </row>
    <row r="561" spans="1:9" ht="28.5" customHeight="1" x14ac:dyDescent="0.25">
      <c r="A561" s="14" t="s">
        <v>574</v>
      </c>
      <c r="B561" s="16" t="s">
        <v>1136</v>
      </c>
      <c r="C561" s="16" t="s">
        <v>1864</v>
      </c>
      <c r="D561" s="15" t="s">
        <v>2049</v>
      </c>
      <c r="E561" s="14">
        <v>50</v>
      </c>
      <c r="F561" s="5">
        <v>24.87</v>
      </c>
      <c r="G561" s="5">
        <f t="shared" si="26"/>
        <v>26.113500000000002</v>
      </c>
      <c r="H561" s="5">
        <f t="shared" si="27"/>
        <v>1305.6750000000002</v>
      </c>
      <c r="I561" s="27" t="s">
        <v>2802</v>
      </c>
    </row>
    <row r="562" spans="1:9" ht="28.5" customHeight="1" x14ac:dyDescent="0.25">
      <c r="A562" s="14" t="s">
        <v>575</v>
      </c>
      <c r="B562" s="16" t="s">
        <v>1137</v>
      </c>
      <c r="C562" s="16" t="s">
        <v>1865</v>
      </c>
      <c r="D562" s="15" t="s">
        <v>2050</v>
      </c>
      <c r="E562" s="14">
        <v>50</v>
      </c>
      <c r="F562" s="5">
        <v>24.87</v>
      </c>
      <c r="G562" s="5">
        <f t="shared" si="26"/>
        <v>26.113500000000002</v>
      </c>
      <c r="H562" s="5">
        <f t="shared" si="27"/>
        <v>1305.6750000000002</v>
      </c>
      <c r="I562" s="27" t="s">
        <v>2803</v>
      </c>
    </row>
    <row r="563" spans="1:9" ht="28.5" customHeight="1" x14ac:dyDescent="0.25">
      <c r="A563" s="14" t="s">
        <v>576</v>
      </c>
      <c r="B563" s="16" t="s">
        <v>1138</v>
      </c>
      <c r="C563" s="16" t="s">
        <v>1866</v>
      </c>
      <c r="D563" s="15" t="s">
        <v>2051</v>
      </c>
      <c r="E563" s="14">
        <v>50</v>
      </c>
      <c r="F563" s="5">
        <v>24.87</v>
      </c>
      <c r="G563" s="5">
        <f t="shared" si="26"/>
        <v>26.113500000000002</v>
      </c>
      <c r="H563" s="5">
        <f t="shared" si="27"/>
        <v>1305.6750000000002</v>
      </c>
      <c r="I563" s="27" t="s">
        <v>2804</v>
      </c>
    </row>
    <row r="564" spans="1:9" ht="28.5" customHeight="1" x14ac:dyDescent="0.25">
      <c r="A564" s="14" t="s">
        <v>577</v>
      </c>
      <c r="B564" s="16" t="s">
        <v>1139</v>
      </c>
      <c r="C564" s="16" t="s">
        <v>1867</v>
      </c>
      <c r="D564" s="15" t="s">
        <v>2052</v>
      </c>
      <c r="E564" s="14">
        <v>50</v>
      </c>
      <c r="F564" s="5">
        <v>24.87</v>
      </c>
      <c r="G564" s="5">
        <f t="shared" si="26"/>
        <v>26.113500000000002</v>
      </c>
      <c r="H564" s="5">
        <f t="shared" si="27"/>
        <v>1305.6750000000002</v>
      </c>
      <c r="I564" s="27" t="s">
        <v>2805</v>
      </c>
    </row>
    <row r="565" spans="1:9" ht="60" x14ac:dyDescent="0.25">
      <c r="A565" s="14" t="s">
        <v>578</v>
      </c>
      <c r="B565" s="16" t="s">
        <v>1307</v>
      </c>
      <c r="C565" s="16" t="s">
        <v>1383</v>
      </c>
      <c r="D565" s="35"/>
      <c r="E565" s="36"/>
      <c r="F565" s="36"/>
      <c r="G565" s="36"/>
      <c r="H565" s="37"/>
      <c r="I565" s="26"/>
    </row>
    <row r="566" spans="1:9" ht="28.5" customHeight="1" x14ac:dyDescent="0.25">
      <c r="A566" s="14" t="s">
        <v>579</v>
      </c>
      <c r="B566" s="16" t="s">
        <v>1117</v>
      </c>
      <c r="C566" s="16" t="s">
        <v>1799</v>
      </c>
      <c r="D566" s="15" t="s">
        <v>2053</v>
      </c>
      <c r="E566" s="14">
        <v>5</v>
      </c>
      <c r="F566" s="5">
        <v>10</v>
      </c>
      <c r="G566" s="5">
        <f t="shared" si="26"/>
        <v>10.5</v>
      </c>
      <c r="H566" s="5">
        <f t="shared" si="27"/>
        <v>52.5</v>
      </c>
      <c r="I566" s="27" t="s">
        <v>2807</v>
      </c>
    </row>
    <row r="567" spans="1:9" ht="28.5" customHeight="1" x14ac:dyDescent="0.25">
      <c r="A567" s="14" t="s">
        <v>580</v>
      </c>
      <c r="B567" s="16" t="s">
        <v>1118</v>
      </c>
      <c r="C567" s="16" t="s">
        <v>1801</v>
      </c>
      <c r="D567" s="15" t="s">
        <v>2054</v>
      </c>
      <c r="E567" s="14">
        <v>5</v>
      </c>
      <c r="F567" s="5">
        <v>10</v>
      </c>
      <c r="G567" s="5">
        <f t="shared" si="26"/>
        <v>10.5</v>
      </c>
      <c r="H567" s="5">
        <f t="shared" si="27"/>
        <v>52.5</v>
      </c>
      <c r="I567" s="27" t="s">
        <v>2808</v>
      </c>
    </row>
    <row r="568" spans="1:9" ht="28.5" customHeight="1" x14ac:dyDescent="0.25">
      <c r="A568" s="14" t="s">
        <v>581</v>
      </c>
      <c r="B568" s="16" t="s">
        <v>1119</v>
      </c>
      <c r="C568" s="16" t="s">
        <v>1803</v>
      </c>
      <c r="D568" s="15" t="s">
        <v>2806</v>
      </c>
      <c r="E568" s="14">
        <v>5</v>
      </c>
      <c r="F568" s="5">
        <v>10</v>
      </c>
      <c r="G568" s="5">
        <f t="shared" si="26"/>
        <v>10.5</v>
      </c>
      <c r="H568" s="5">
        <f t="shared" si="27"/>
        <v>52.5</v>
      </c>
      <c r="I568" s="27" t="s">
        <v>2809</v>
      </c>
    </row>
    <row r="569" spans="1:9" ht="28.5" customHeight="1" x14ac:dyDescent="0.25">
      <c r="A569" s="14" t="s">
        <v>582</v>
      </c>
      <c r="B569" s="16" t="s">
        <v>1120</v>
      </c>
      <c r="C569" s="16" t="s">
        <v>1804</v>
      </c>
      <c r="D569" s="15" t="s">
        <v>2055</v>
      </c>
      <c r="E569" s="14">
        <v>5</v>
      </c>
      <c r="F569" s="5">
        <v>10</v>
      </c>
      <c r="G569" s="5">
        <f t="shared" si="26"/>
        <v>10.5</v>
      </c>
      <c r="H569" s="5">
        <f t="shared" si="27"/>
        <v>52.5</v>
      </c>
      <c r="I569" s="27" t="s">
        <v>2810</v>
      </c>
    </row>
    <row r="570" spans="1:9" ht="28.5" customHeight="1" x14ac:dyDescent="0.25">
      <c r="A570" s="14" t="s">
        <v>583</v>
      </c>
      <c r="B570" s="16" t="s">
        <v>1121</v>
      </c>
      <c r="C570" s="16" t="s">
        <v>1805</v>
      </c>
      <c r="D570" s="15" t="s">
        <v>2056</v>
      </c>
      <c r="E570" s="14">
        <v>5</v>
      </c>
      <c r="F570" s="5">
        <v>10</v>
      </c>
      <c r="G570" s="5">
        <f t="shared" si="26"/>
        <v>10.5</v>
      </c>
      <c r="H570" s="5">
        <f t="shared" si="27"/>
        <v>52.5</v>
      </c>
      <c r="I570" s="27" t="s">
        <v>2811</v>
      </c>
    </row>
    <row r="571" spans="1:9" ht="28.5" customHeight="1" x14ac:dyDescent="0.25">
      <c r="A571" s="14" t="s">
        <v>584</v>
      </c>
      <c r="B571" s="16" t="s">
        <v>1122</v>
      </c>
      <c r="C571" s="16" t="s">
        <v>1806</v>
      </c>
      <c r="D571" s="15" t="s">
        <v>2057</v>
      </c>
      <c r="E571" s="14">
        <v>5</v>
      </c>
      <c r="F571" s="5">
        <v>10</v>
      </c>
      <c r="G571" s="5">
        <f t="shared" si="26"/>
        <v>10.5</v>
      </c>
      <c r="H571" s="5">
        <f t="shared" si="27"/>
        <v>52.5</v>
      </c>
      <c r="I571" s="27" t="s">
        <v>2812</v>
      </c>
    </row>
    <row r="572" spans="1:9" ht="28.5" customHeight="1" x14ac:dyDescent="0.25">
      <c r="A572" s="14" t="s">
        <v>585</v>
      </c>
      <c r="B572" s="16" t="s">
        <v>1123</v>
      </c>
      <c r="C572" s="16" t="s">
        <v>1807</v>
      </c>
      <c r="D572" s="15" t="s">
        <v>2058</v>
      </c>
      <c r="E572" s="14">
        <v>5</v>
      </c>
      <c r="F572" s="5">
        <v>10</v>
      </c>
      <c r="G572" s="5">
        <f t="shared" si="26"/>
        <v>10.5</v>
      </c>
      <c r="H572" s="5">
        <f t="shared" si="27"/>
        <v>52.5</v>
      </c>
      <c r="I572" s="27" t="s">
        <v>2813</v>
      </c>
    </row>
    <row r="573" spans="1:9" ht="28.5" customHeight="1" x14ac:dyDescent="0.25">
      <c r="A573" s="14" t="s">
        <v>586</v>
      </c>
      <c r="B573" s="16" t="s">
        <v>1124</v>
      </c>
      <c r="C573" s="16" t="s">
        <v>1808</v>
      </c>
      <c r="D573" s="15" t="s">
        <v>2059</v>
      </c>
      <c r="E573" s="14">
        <v>5</v>
      </c>
      <c r="F573" s="5">
        <v>10</v>
      </c>
      <c r="G573" s="5">
        <f t="shared" si="26"/>
        <v>10.5</v>
      </c>
      <c r="H573" s="5">
        <f t="shared" si="27"/>
        <v>52.5</v>
      </c>
      <c r="I573" s="27" t="s">
        <v>2814</v>
      </c>
    </row>
    <row r="574" spans="1:9" ht="28.5" customHeight="1" x14ac:dyDescent="0.25">
      <c r="A574" s="14" t="s">
        <v>587</v>
      </c>
      <c r="B574" s="16" t="s">
        <v>1125</v>
      </c>
      <c r="C574" s="16" t="s">
        <v>1809</v>
      </c>
      <c r="D574" s="15" t="s">
        <v>2060</v>
      </c>
      <c r="E574" s="14">
        <v>5</v>
      </c>
      <c r="F574" s="5">
        <v>10</v>
      </c>
      <c r="G574" s="5">
        <f t="shared" si="26"/>
        <v>10.5</v>
      </c>
      <c r="H574" s="5">
        <f t="shared" si="27"/>
        <v>52.5</v>
      </c>
      <c r="I574" s="27" t="s">
        <v>2815</v>
      </c>
    </row>
    <row r="575" spans="1:9" ht="28.5" customHeight="1" x14ac:dyDescent="0.25">
      <c r="A575" s="14" t="s">
        <v>588</v>
      </c>
      <c r="B575" s="16" t="s">
        <v>1126</v>
      </c>
      <c r="C575" s="16" t="s">
        <v>1810</v>
      </c>
      <c r="D575" s="15" t="s">
        <v>2061</v>
      </c>
      <c r="E575" s="14">
        <v>5</v>
      </c>
      <c r="F575" s="5">
        <v>10</v>
      </c>
      <c r="G575" s="5">
        <f t="shared" si="26"/>
        <v>10.5</v>
      </c>
      <c r="H575" s="5">
        <f t="shared" si="27"/>
        <v>52.5</v>
      </c>
      <c r="I575" s="27" t="s">
        <v>2816</v>
      </c>
    </row>
    <row r="576" spans="1:9" ht="28.5" customHeight="1" x14ac:dyDescent="0.25">
      <c r="A576" s="14" t="s">
        <v>589</v>
      </c>
      <c r="B576" s="16" t="s">
        <v>1127</v>
      </c>
      <c r="C576" s="16" t="s">
        <v>1811</v>
      </c>
      <c r="D576" s="15" t="s">
        <v>2062</v>
      </c>
      <c r="E576" s="14">
        <v>5</v>
      </c>
      <c r="F576" s="5">
        <v>10</v>
      </c>
      <c r="G576" s="5">
        <f t="shared" si="26"/>
        <v>10.5</v>
      </c>
      <c r="H576" s="5">
        <f t="shared" si="27"/>
        <v>52.5</v>
      </c>
      <c r="I576" s="27" t="s">
        <v>2817</v>
      </c>
    </row>
    <row r="577" spans="1:9" ht="28.5" customHeight="1" x14ac:dyDescent="0.25">
      <c r="A577" s="14" t="s">
        <v>590</v>
      </c>
      <c r="B577" s="16" t="s">
        <v>1130</v>
      </c>
      <c r="C577" s="16" t="s">
        <v>1812</v>
      </c>
      <c r="D577" s="15" t="s">
        <v>2063</v>
      </c>
      <c r="E577" s="14">
        <v>5</v>
      </c>
      <c r="F577" s="5">
        <v>10</v>
      </c>
      <c r="G577" s="5">
        <f t="shared" si="26"/>
        <v>10.5</v>
      </c>
      <c r="H577" s="5">
        <f t="shared" si="27"/>
        <v>52.5</v>
      </c>
      <c r="I577" s="27" t="s">
        <v>2818</v>
      </c>
    </row>
    <row r="578" spans="1:9" ht="28.5" customHeight="1" x14ac:dyDescent="0.25">
      <c r="A578" s="14" t="s">
        <v>591</v>
      </c>
      <c r="B578" s="16" t="s">
        <v>1131</v>
      </c>
      <c r="C578" s="16" t="s">
        <v>1813</v>
      </c>
      <c r="D578" s="15" t="s">
        <v>2064</v>
      </c>
      <c r="E578" s="14">
        <v>5</v>
      </c>
      <c r="F578" s="5">
        <v>10</v>
      </c>
      <c r="G578" s="5">
        <f t="shared" si="26"/>
        <v>10.5</v>
      </c>
      <c r="H578" s="5">
        <f t="shared" si="27"/>
        <v>52.5</v>
      </c>
      <c r="I578" s="27" t="s">
        <v>2819</v>
      </c>
    </row>
    <row r="579" spans="1:9" ht="28.5" customHeight="1" x14ac:dyDescent="0.25">
      <c r="A579" s="14" t="s">
        <v>592</v>
      </c>
      <c r="B579" s="16" t="s">
        <v>1132</v>
      </c>
      <c r="C579" s="16" t="s">
        <v>1860</v>
      </c>
      <c r="D579" s="15" t="s">
        <v>2065</v>
      </c>
      <c r="E579" s="14">
        <v>5</v>
      </c>
      <c r="F579" s="5">
        <v>10</v>
      </c>
      <c r="G579" s="5">
        <f t="shared" si="26"/>
        <v>10.5</v>
      </c>
      <c r="H579" s="5">
        <f t="shared" si="27"/>
        <v>52.5</v>
      </c>
      <c r="I579" s="27" t="s">
        <v>2820</v>
      </c>
    </row>
    <row r="580" spans="1:9" ht="28.5" customHeight="1" x14ac:dyDescent="0.25">
      <c r="A580" s="14" t="s">
        <v>593</v>
      </c>
      <c r="B580" s="16" t="s">
        <v>1133</v>
      </c>
      <c r="C580" s="16" t="s">
        <v>1861</v>
      </c>
      <c r="D580" s="15" t="s">
        <v>2066</v>
      </c>
      <c r="E580" s="14">
        <v>5</v>
      </c>
      <c r="F580" s="5">
        <v>10</v>
      </c>
      <c r="G580" s="5">
        <f t="shared" si="26"/>
        <v>10.5</v>
      </c>
      <c r="H580" s="5">
        <f t="shared" si="27"/>
        <v>52.5</v>
      </c>
      <c r="I580" s="27" t="s">
        <v>2821</v>
      </c>
    </row>
    <row r="581" spans="1:9" ht="28.5" customHeight="1" x14ac:dyDescent="0.25">
      <c r="A581" s="14" t="s">
        <v>594</v>
      </c>
      <c r="B581" s="16" t="s">
        <v>1134</v>
      </c>
      <c r="C581" s="16" t="s">
        <v>1862</v>
      </c>
      <c r="D581" s="15" t="s">
        <v>2067</v>
      </c>
      <c r="E581" s="14">
        <v>5</v>
      </c>
      <c r="F581" s="5">
        <v>10</v>
      </c>
      <c r="G581" s="5">
        <f t="shared" si="26"/>
        <v>10.5</v>
      </c>
      <c r="H581" s="5">
        <f t="shared" si="27"/>
        <v>52.5</v>
      </c>
      <c r="I581" s="27" t="s">
        <v>2822</v>
      </c>
    </row>
    <row r="582" spans="1:9" ht="60" x14ac:dyDescent="0.25">
      <c r="A582" s="14" t="s">
        <v>595</v>
      </c>
      <c r="B582" s="16" t="s">
        <v>1227</v>
      </c>
      <c r="C582" s="16" t="s">
        <v>1384</v>
      </c>
      <c r="D582" s="45"/>
      <c r="E582" s="46"/>
      <c r="F582" s="46"/>
      <c r="G582" s="46"/>
      <c r="H582" s="47"/>
      <c r="I582" s="26"/>
    </row>
    <row r="583" spans="1:9" ht="28.5" customHeight="1" x14ac:dyDescent="0.25">
      <c r="A583" s="14" t="s">
        <v>596</v>
      </c>
      <c r="B583" s="16" t="s">
        <v>1178</v>
      </c>
      <c r="C583" s="16" t="s">
        <v>1814</v>
      </c>
      <c r="D583" s="15" t="s">
        <v>3100</v>
      </c>
      <c r="E583" s="14">
        <v>10</v>
      </c>
      <c r="F583" s="5">
        <v>57.32</v>
      </c>
      <c r="G583" s="5">
        <f t="shared" si="26"/>
        <v>60.186</v>
      </c>
      <c r="H583" s="5">
        <f t="shared" si="27"/>
        <v>601.86</v>
      </c>
      <c r="I583" s="27" t="s">
        <v>2823</v>
      </c>
    </row>
    <row r="584" spans="1:9" ht="28.5" customHeight="1" x14ac:dyDescent="0.25">
      <c r="A584" s="14" t="s">
        <v>597</v>
      </c>
      <c r="B584" s="16" t="s">
        <v>1179</v>
      </c>
      <c r="C584" s="16" t="s">
        <v>1815</v>
      </c>
      <c r="D584" s="15" t="s">
        <v>3101</v>
      </c>
      <c r="E584" s="14">
        <v>10</v>
      </c>
      <c r="F584" s="5">
        <v>57.32</v>
      </c>
      <c r="G584" s="5">
        <f t="shared" si="26"/>
        <v>60.186</v>
      </c>
      <c r="H584" s="5">
        <f t="shared" si="27"/>
        <v>601.86</v>
      </c>
      <c r="I584" s="27" t="s">
        <v>2824</v>
      </c>
    </row>
    <row r="585" spans="1:9" ht="28.5" customHeight="1" x14ac:dyDescent="0.25">
      <c r="A585" s="14" t="s">
        <v>598</v>
      </c>
      <c r="B585" s="16" t="s">
        <v>1180</v>
      </c>
      <c r="C585" s="16" t="s">
        <v>1816</v>
      </c>
      <c r="D585" s="15" t="s">
        <v>3102</v>
      </c>
      <c r="E585" s="14">
        <v>10</v>
      </c>
      <c r="F585" s="5">
        <v>57.32</v>
      </c>
      <c r="G585" s="5">
        <f t="shared" si="26"/>
        <v>60.186</v>
      </c>
      <c r="H585" s="5">
        <f t="shared" si="27"/>
        <v>601.86</v>
      </c>
      <c r="I585" s="27" t="s">
        <v>2825</v>
      </c>
    </row>
    <row r="586" spans="1:9" ht="28.5" customHeight="1" x14ac:dyDescent="0.25">
      <c r="A586" s="14" t="s">
        <v>599</v>
      </c>
      <c r="B586" s="16" t="s">
        <v>1181</v>
      </c>
      <c r="C586" s="16" t="s">
        <v>1817</v>
      </c>
      <c r="D586" s="15" t="s">
        <v>3103</v>
      </c>
      <c r="E586" s="14">
        <v>10</v>
      </c>
      <c r="F586" s="5">
        <v>57.32</v>
      </c>
      <c r="G586" s="5">
        <f t="shared" ref="G586:G649" si="28">F586*1.05</f>
        <v>60.186</v>
      </c>
      <c r="H586" s="5">
        <f t="shared" si="27"/>
        <v>601.86</v>
      </c>
      <c r="I586" s="27" t="s">
        <v>2826</v>
      </c>
    </row>
    <row r="587" spans="1:9" ht="28.5" customHeight="1" x14ac:dyDescent="0.25">
      <c r="A587" s="14" t="s">
        <v>600</v>
      </c>
      <c r="B587" s="16" t="s">
        <v>1182</v>
      </c>
      <c r="C587" s="16" t="s">
        <v>1818</v>
      </c>
      <c r="D587" s="15" t="s">
        <v>3104</v>
      </c>
      <c r="E587" s="14">
        <v>10</v>
      </c>
      <c r="F587" s="5">
        <v>57.32</v>
      </c>
      <c r="G587" s="5">
        <f t="shared" si="28"/>
        <v>60.186</v>
      </c>
      <c r="H587" s="5">
        <f t="shared" si="27"/>
        <v>601.86</v>
      </c>
      <c r="I587" s="27" t="s">
        <v>2827</v>
      </c>
    </row>
    <row r="588" spans="1:9" ht="28.5" customHeight="1" x14ac:dyDescent="0.25">
      <c r="A588" s="14" t="s">
        <v>601</v>
      </c>
      <c r="B588" s="16" t="s">
        <v>1183</v>
      </c>
      <c r="C588" s="16" t="s">
        <v>1819</v>
      </c>
      <c r="D588" s="15" t="s">
        <v>3105</v>
      </c>
      <c r="E588" s="14">
        <v>10</v>
      </c>
      <c r="F588" s="5">
        <v>57.32</v>
      </c>
      <c r="G588" s="5">
        <f t="shared" si="28"/>
        <v>60.186</v>
      </c>
      <c r="H588" s="5">
        <f t="shared" si="27"/>
        <v>601.86</v>
      </c>
      <c r="I588" s="27" t="s">
        <v>2828</v>
      </c>
    </row>
    <row r="589" spans="1:9" ht="28.5" customHeight="1" x14ac:dyDescent="0.25">
      <c r="A589" s="14" t="s">
        <v>602</v>
      </c>
      <c r="B589" s="16" t="s">
        <v>1184</v>
      </c>
      <c r="C589" s="16" t="s">
        <v>1820</v>
      </c>
      <c r="D589" s="15" t="s">
        <v>3106</v>
      </c>
      <c r="E589" s="14">
        <v>10</v>
      </c>
      <c r="F589" s="5">
        <v>57.32</v>
      </c>
      <c r="G589" s="5">
        <f t="shared" si="28"/>
        <v>60.186</v>
      </c>
      <c r="H589" s="5">
        <f t="shared" si="27"/>
        <v>601.86</v>
      </c>
      <c r="I589" s="27" t="s">
        <v>2829</v>
      </c>
    </row>
    <row r="590" spans="1:9" ht="28.5" customHeight="1" x14ac:dyDescent="0.25">
      <c r="A590" s="14" t="s">
        <v>603</v>
      </c>
      <c r="B590" s="16" t="s">
        <v>1185</v>
      </c>
      <c r="C590" s="16" t="s">
        <v>1821</v>
      </c>
      <c r="D590" s="15" t="s">
        <v>3107</v>
      </c>
      <c r="E590" s="14">
        <v>10</v>
      </c>
      <c r="F590" s="5">
        <v>57.32</v>
      </c>
      <c r="G590" s="5">
        <f t="shared" si="28"/>
        <v>60.186</v>
      </c>
      <c r="H590" s="5">
        <f t="shared" ref="H590:H653" si="29">SUM(E590*G590)</f>
        <v>601.86</v>
      </c>
      <c r="I590" s="27" t="s">
        <v>2849</v>
      </c>
    </row>
    <row r="591" spans="1:9" ht="28.5" customHeight="1" x14ac:dyDescent="0.25">
      <c r="A591" s="14" t="s">
        <v>604</v>
      </c>
      <c r="B591" s="16" t="s">
        <v>1186</v>
      </c>
      <c r="C591" s="16" t="s">
        <v>1822</v>
      </c>
      <c r="D591" s="15" t="s">
        <v>3108</v>
      </c>
      <c r="E591" s="14">
        <v>10</v>
      </c>
      <c r="F591" s="5">
        <v>57.32</v>
      </c>
      <c r="G591" s="5">
        <f t="shared" si="28"/>
        <v>60.186</v>
      </c>
      <c r="H591" s="5">
        <f t="shared" si="29"/>
        <v>601.86</v>
      </c>
      <c r="I591" s="27" t="s">
        <v>2830</v>
      </c>
    </row>
    <row r="592" spans="1:9" ht="28.5" customHeight="1" x14ac:dyDescent="0.25">
      <c r="A592" s="14" t="s">
        <v>605</v>
      </c>
      <c r="B592" s="16" t="s">
        <v>1187</v>
      </c>
      <c r="C592" s="16" t="s">
        <v>1823</v>
      </c>
      <c r="D592" s="15" t="s">
        <v>3109</v>
      </c>
      <c r="E592" s="14">
        <v>10</v>
      </c>
      <c r="F592" s="5">
        <v>57.32</v>
      </c>
      <c r="G592" s="5">
        <f t="shared" si="28"/>
        <v>60.186</v>
      </c>
      <c r="H592" s="5">
        <f t="shared" si="29"/>
        <v>601.86</v>
      </c>
      <c r="I592" s="27" t="s">
        <v>2850</v>
      </c>
    </row>
    <row r="593" spans="1:9" ht="28.5" customHeight="1" x14ac:dyDescent="0.25">
      <c r="A593" s="14" t="s">
        <v>606</v>
      </c>
      <c r="B593" s="16" t="s">
        <v>1188</v>
      </c>
      <c r="C593" s="16" t="s">
        <v>1824</v>
      </c>
      <c r="D593" s="15" t="s">
        <v>3110</v>
      </c>
      <c r="E593" s="14">
        <v>10</v>
      </c>
      <c r="F593" s="5">
        <v>57.32</v>
      </c>
      <c r="G593" s="5">
        <f t="shared" si="28"/>
        <v>60.186</v>
      </c>
      <c r="H593" s="5">
        <f t="shared" si="29"/>
        <v>601.86</v>
      </c>
      <c r="I593" s="27" t="s">
        <v>2831</v>
      </c>
    </row>
    <row r="594" spans="1:9" ht="28.5" customHeight="1" x14ac:dyDescent="0.25">
      <c r="A594" s="14" t="s">
        <v>607</v>
      </c>
      <c r="B594" s="16" t="s">
        <v>1189</v>
      </c>
      <c r="C594" s="16" t="s">
        <v>1825</v>
      </c>
      <c r="D594" s="15" t="s">
        <v>3111</v>
      </c>
      <c r="E594" s="14">
        <v>10</v>
      </c>
      <c r="F594" s="5">
        <v>57.32</v>
      </c>
      <c r="G594" s="5">
        <f t="shared" si="28"/>
        <v>60.186</v>
      </c>
      <c r="H594" s="5">
        <f t="shared" si="29"/>
        <v>601.86</v>
      </c>
      <c r="I594" s="27" t="s">
        <v>2851</v>
      </c>
    </row>
    <row r="595" spans="1:9" ht="28.5" customHeight="1" x14ac:dyDescent="0.25">
      <c r="A595" s="14" t="s">
        <v>608</v>
      </c>
      <c r="B595" s="16" t="s">
        <v>1190</v>
      </c>
      <c r="C595" s="16" t="s">
        <v>1826</v>
      </c>
      <c r="D595" s="15" t="s">
        <v>3112</v>
      </c>
      <c r="E595" s="14">
        <v>10</v>
      </c>
      <c r="F595" s="5">
        <v>57.32</v>
      </c>
      <c r="G595" s="5">
        <f t="shared" si="28"/>
        <v>60.186</v>
      </c>
      <c r="H595" s="5">
        <f t="shared" si="29"/>
        <v>601.86</v>
      </c>
      <c r="I595" s="27" t="s">
        <v>2832</v>
      </c>
    </row>
    <row r="596" spans="1:9" ht="28.5" customHeight="1" x14ac:dyDescent="0.25">
      <c r="A596" s="14" t="s">
        <v>609</v>
      </c>
      <c r="B596" s="16" t="s">
        <v>1191</v>
      </c>
      <c r="C596" s="16" t="s">
        <v>1827</v>
      </c>
      <c r="D596" s="15" t="s">
        <v>3113</v>
      </c>
      <c r="E596" s="14">
        <v>10</v>
      </c>
      <c r="F596" s="5">
        <v>57.32</v>
      </c>
      <c r="G596" s="5">
        <f t="shared" si="28"/>
        <v>60.186</v>
      </c>
      <c r="H596" s="5">
        <f t="shared" si="29"/>
        <v>601.86</v>
      </c>
      <c r="I596" s="27" t="s">
        <v>2852</v>
      </c>
    </row>
    <row r="597" spans="1:9" ht="28.5" customHeight="1" x14ac:dyDescent="0.25">
      <c r="A597" s="14" t="s">
        <v>610</v>
      </c>
      <c r="B597" s="16" t="s">
        <v>1192</v>
      </c>
      <c r="C597" s="16" t="s">
        <v>1828</v>
      </c>
      <c r="D597" s="15" t="s">
        <v>3114</v>
      </c>
      <c r="E597" s="14">
        <v>10</v>
      </c>
      <c r="F597" s="5">
        <v>61.47</v>
      </c>
      <c r="G597" s="5">
        <f t="shared" si="28"/>
        <v>64.543499999999995</v>
      </c>
      <c r="H597" s="5">
        <f t="shared" si="29"/>
        <v>645.43499999999995</v>
      </c>
      <c r="I597" s="27" t="s">
        <v>2833</v>
      </c>
    </row>
    <row r="598" spans="1:9" ht="28.5" customHeight="1" x14ac:dyDescent="0.25">
      <c r="A598" s="14" t="s">
        <v>611</v>
      </c>
      <c r="B598" s="16" t="s">
        <v>1193</v>
      </c>
      <c r="C598" s="16" t="s">
        <v>1829</v>
      </c>
      <c r="D598" s="15" t="s">
        <v>3115</v>
      </c>
      <c r="E598" s="14">
        <v>10</v>
      </c>
      <c r="F598" s="5">
        <v>61.47</v>
      </c>
      <c r="G598" s="5">
        <f t="shared" si="28"/>
        <v>64.543499999999995</v>
      </c>
      <c r="H598" s="5">
        <f t="shared" si="29"/>
        <v>645.43499999999995</v>
      </c>
      <c r="I598" s="27" t="s">
        <v>2853</v>
      </c>
    </row>
    <row r="599" spans="1:9" ht="28.5" customHeight="1" x14ac:dyDescent="0.25">
      <c r="A599" s="14" t="s">
        <v>612</v>
      </c>
      <c r="B599" s="16" t="s">
        <v>1194</v>
      </c>
      <c r="C599" s="16" t="s">
        <v>1830</v>
      </c>
      <c r="D599" s="15" t="s">
        <v>3116</v>
      </c>
      <c r="E599" s="14">
        <v>10</v>
      </c>
      <c r="F599" s="5">
        <v>61.47</v>
      </c>
      <c r="G599" s="5">
        <f t="shared" si="28"/>
        <v>64.543499999999995</v>
      </c>
      <c r="H599" s="5">
        <f t="shared" si="29"/>
        <v>645.43499999999995</v>
      </c>
      <c r="I599" s="27" t="s">
        <v>2834</v>
      </c>
    </row>
    <row r="600" spans="1:9" ht="28.5" customHeight="1" x14ac:dyDescent="0.25">
      <c r="A600" s="14" t="s">
        <v>613</v>
      </c>
      <c r="B600" s="16" t="s">
        <v>1195</v>
      </c>
      <c r="C600" s="16" t="s">
        <v>1831</v>
      </c>
      <c r="D600" s="15" t="s">
        <v>3117</v>
      </c>
      <c r="E600" s="14">
        <v>10</v>
      </c>
      <c r="F600" s="5">
        <v>61.47</v>
      </c>
      <c r="G600" s="5">
        <f t="shared" si="28"/>
        <v>64.543499999999995</v>
      </c>
      <c r="H600" s="5">
        <f t="shared" si="29"/>
        <v>645.43499999999995</v>
      </c>
      <c r="I600" s="27" t="s">
        <v>2854</v>
      </c>
    </row>
    <row r="601" spans="1:9" ht="28.5" customHeight="1" x14ac:dyDescent="0.25">
      <c r="A601" s="14" t="s">
        <v>614</v>
      </c>
      <c r="B601" s="16" t="s">
        <v>1196</v>
      </c>
      <c r="C601" s="16" t="s">
        <v>1832</v>
      </c>
      <c r="D601" s="15" t="s">
        <v>3118</v>
      </c>
      <c r="E601" s="14">
        <v>10</v>
      </c>
      <c r="F601" s="5">
        <v>61.47</v>
      </c>
      <c r="G601" s="5">
        <f t="shared" si="28"/>
        <v>64.543499999999995</v>
      </c>
      <c r="H601" s="5">
        <f t="shared" si="29"/>
        <v>645.43499999999995</v>
      </c>
      <c r="I601" s="27" t="s">
        <v>2835</v>
      </c>
    </row>
    <row r="602" spans="1:9" ht="28.5" customHeight="1" x14ac:dyDescent="0.25">
      <c r="A602" s="14" t="s">
        <v>615</v>
      </c>
      <c r="B602" s="16" t="s">
        <v>1197</v>
      </c>
      <c r="C602" s="16" t="s">
        <v>1833</v>
      </c>
      <c r="D602" s="15" t="s">
        <v>3119</v>
      </c>
      <c r="E602" s="14">
        <v>10</v>
      </c>
      <c r="F602" s="5">
        <v>61.47</v>
      </c>
      <c r="G602" s="5">
        <f t="shared" si="28"/>
        <v>64.543499999999995</v>
      </c>
      <c r="H602" s="5">
        <f t="shared" si="29"/>
        <v>645.43499999999995</v>
      </c>
      <c r="I602" s="27" t="s">
        <v>2855</v>
      </c>
    </row>
    <row r="603" spans="1:9" ht="28.5" customHeight="1" x14ac:dyDescent="0.25">
      <c r="A603" s="14" t="s">
        <v>616</v>
      </c>
      <c r="B603" s="16" t="s">
        <v>1198</v>
      </c>
      <c r="C603" s="16" t="s">
        <v>1834</v>
      </c>
      <c r="D603" s="15" t="s">
        <v>3120</v>
      </c>
      <c r="E603" s="14">
        <v>10</v>
      </c>
      <c r="F603" s="5">
        <v>61.47</v>
      </c>
      <c r="G603" s="5">
        <f t="shared" si="28"/>
        <v>64.543499999999995</v>
      </c>
      <c r="H603" s="5">
        <f t="shared" si="29"/>
        <v>645.43499999999995</v>
      </c>
      <c r="I603" s="27" t="s">
        <v>2836</v>
      </c>
    </row>
    <row r="604" spans="1:9" ht="28.5" customHeight="1" x14ac:dyDescent="0.25">
      <c r="A604" s="14" t="s">
        <v>617</v>
      </c>
      <c r="B604" s="16" t="s">
        <v>1199</v>
      </c>
      <c r="C604" s="16" t="s">
        <v>1835</v>
      </c>
      <c r="D604" s="15" t="s">
        <v>3121</v>
      </c>
      <c r="E604" s="14">
        <v>10</v>
      </c>
      <c r="F604" s="5">
        <v>61.47</v>
      </c>
      <c r="G604" s="5">
        <f t="shared" si="28"/>
        <v>64.543499999999995</v>
      </c>
      <c r="H604" s="5">
        <f t="shared" si="29"/>
        <v>645.43499999999995</v>
      </c>
      <c r="I604" s="27" t="s">
        <v>2856</v>
      </c>
    </row>
    <row r="605" spans="1:9" ht="28.5" customHeight="1" x14ac:dyDescent="0.25">
      <c r="A605" s="14" t="s">
        <v>618</v>
      </c>
      <c r="B605" s="16" t="s">
        <v>1202</v>
      </c>
      <c r="C605" s="16" t="s">
        <v>1836</v>
      </c>
      <c r="D605" s="15" t="s">
        <v>3122</v>
      </c>
      <c r="E605" s="14">
        <v>10</v>
      </c>
      <c r="F605" s="5">
        <v>61.47</v>
      </c>
      <c r="G605" s="5">
        <f t="shared" si="28"/>
        <v>64.543499999999995</v>
      </c>
      <c r="H605" s="5">
        <f t="shared" si="29"/>
        <v>645.43499999999995</v>
      </c>
      <c r="I605" s="27" t="s">
        <v>2837</v>
      </c>
    </row>
    <row r="606" spans="1:9" ht="28.5" customHeight="1" x14ac:dyDescent="0.25">
      <c r="A606" s="14" t="s">
        <v>619</v>
      </c>
      <c r="B606" s="16" t="s">
        <v>1200</v>
      </c>
      <c r="C606" s="16" t="s">
        <v>1837</v>
      </c>
      <c r="D606" s="15" t="s">
        <v>3144</v>
      </c>
      <c r="E606" s="14">
        <v>10</v>
      </c>
      <c r="F606" s="5">
        <v>61.47</v>
      </c>
      <c r="G606" s="5">
        <f t="shared" si="28"/>
        <v>64.543499999999995</v>
      </c>
      <c r="H606" s="5">
        <f t="shared" si="29"/>
        <v>645.43499999999995</v>
      </c>
      <c r="I606" s="27" t="s">
        <v>2857</v>
      </c>
    </row>
    <row r="607" spans="1:9" ht="28.5" customHeight="1" x14ac:dyDescent="0.25">
      <c r="A607" s="14" t="s">
        <v>620</v>
      </c>
      <c r="B607" s="16" t="s">
        <v>1201</v>
      </c>
      <c r="C607" s="16" t="s">
        <v>1838</v>
      </c>
      <c r="D607" s="15" t="s">
        <v>3123</v>
      </c>
      <c r="E607" s="14">
        <v>10</v>
      </c>
      <c r="F607" s="5">
        <v>61.47</v>
      </c>
      <c r="G607" s="5">
        <f t="shared" si="28"/>
        <v>64.543499999999995</v>
      </c>
      <c r="H607" s="5">
        <f t="shared" si="29"/>
        <v>645.43499999999995</v>
      </c>
      <c r="I607" s="27" t="s">
        <v>2838</v>
      </c>
    </row>
    <row r="608" spans="1:9" ht="28.5" customHeight="1" x14ac:dyDescent="0.25">
      <c r="A608" s="14" t="s">
        <v>621</v>
      </c>
      <c r="B608" s="16" t="s">
        <v>1203</v>
      </c>
      <c r="C608" s="16" t="s">
        <v>1839</v>
      </c>
      <c r="D608" s="15" t="s">
        <v>3124</v>
      </c>
      <c r="E608" s="14">
        <v>10</v>
      </c>
      <c r="F608" s="5">
        <v>61.47</v>
      </c>
      <c r="G608" s="5">
        <f t="shared" si="28"/>
        <v>64.543499999999995</v>
      </c>
      <c r="H608" s="5">
        <f t="shared" si="29"/>
        <v>645.43499999999995</v>
      </c>
      <c r="I608" s="27" t="s">
        <v>2858</v>
      </c>
    </row>
    <row r="609" spans="1:9" ht="28.5" customHeight="1" x14ac:dyDescent="0.25">
      <c r="A609" s="14" t="s">
        <v>622</v>
      </c>
      <c r="B609" s="16" t="s">
        <v>1204</v>
      </c>
      <c r="C609" s="16" t="s">
        <v>1840</v>
      </c>
      <c r="D609" s="15" t="s">
        <v>3125</v>
      </c>
      <c r="E609" s="14">
        <v>10</v>
      </c>
      <c r="F609" s="5">
        <v>61.47</v>
      </c>
      <c r="G609" s="5">
        <f t="shared" si="28"/>
        <v>64.543499999999995</v>
      </c>
      <c r="H609" s="5">
        <f t="shared" si="29"/>
        <v>645.43499999999995</v>
      </c>
      <c r="I609" s="27" t="s">
        <v>2839</v>
      </c>
    </row>
    <row r="610" spans="1:9" ht="28.5" customHeight="1" x14ac:dyDescent="0.25">
      <c r="A610" s="14" t="s">
        <v>623</v>
      </c>
      <c r="B610" s="16" t="s">
        <v>1205</v>
      </c>
      <c r="C610" s="16" t="s">
        <v>1841</v>
      </c>
      <c r="D610" s="15" t="s">
        <v>3126</v>
      </c>
      <c r="E610" s="14">
        <v>10</v>
      </c>
      <c r="F610" s="5">
        <v>61.47</v>
      </c>
      <c r="G610" s="5">
        <f t="shared" si="28"/>
        <v>64.543499999999995</v>
      </c>
      <c r="H610" s="5">
        <f t="shared" si="29"/>
        <v>645.43499999999995</v>
      </c>
      <c r="I610" s="27" t="s">
        <v>2859</v>
      </c>
    </row>
    <row r="611" spans="1:9" ht="28.5" customHeight="1" x14ac:dyDescent="0.25">
      <c r="A611" s="14" t="s">
        <v>624</v>
      </c>
      <c r="B611" s="16" t="s">
        <v>1206</v>
      </c>
      <c r="C611" s="16" t="s">
        <v>1842</v>
      </c>
      <c r="D611" s="15" t="s">
        <v>3127</v>
      </c>
      <c r="E611" s="14">
        <v>10</v>
      </c>
      <c r="F611" s="5">
        <v>61.47</v>
      </c>
      <c r="G611" s="5">
        <f t="shared" si="28"/>
        <v>64.543499999999995</v>
      </c>
      <c r="H611" s="5">
        <f t="shared" si="29"/>
        <v>645.43499999999995</v>
      </c>
      <c r="I611" s="27" t="s">
        <v>2840</v>
      </c>
    </row>
    <row r="612" spans="1:9" ht="28.5" customHeight="1" x14ac:dyDescent="0.25">
      <c r="A612" s="14" t="s">
        <v>625</v>
      </c>
      <c r="B612" s="16" t="s">
        <v>1207</v>
      </c>
      <c r="C612" s="16" t="s">
        <v>1843</v>
      </c>
      <c r="D612" s="15" t="s">
        <v>3128</v>
      </c>
      <c r="E612" s="14">
        <v>10</v>
      </c>
      <c r="F612" s="5">
        <v>61.47</v>
      </c>
      <c r="G612" s="5">
        <f t="shared" si="28"/>
        <v>64.543499999999995</v>
      </c>
      <c r="H612" s="5">
        <f t="shared" si="29"/>
        <v>645.43499999999995</v>
      </c>
      <c r="I612" s="27" t="s">
        <v>2860</v>
      </c>
    </row>
    <row r="613" spans="1:9" ht="28.5" customHeight="1" x14ac:dyDescent="0.25">
      <c r="A613" s="14" t="s">
        <v>626</v>
      </c>
      <c r="B613" s="16" t="s">
        <v>1208</v>
      </c>
      <c r="C613" s="16" t="s">
        <v>1844</v>
      </c>
      <c r="D613" s="15" t="s">
        <v>3129</v>
      </c>
      <c r="E613" s="14">
        <v>10</v>
      </c>
      <c r="F613" s="5">
        <v>61.47</v>
      </c>
      <c r="G613" s="5">
        <f t="shared" si="28"/>
        <v>64.543499999999995</v>
      </c>
      <c r="H613" s="5">
        <f t="shared" si="29"/>
        <v>645.43499999999995</v>
      </c>
      <c r="I613" s="27" t="s">
        <v>2841</v>
      </c>
    </row>
    <row r="614" spans="1:9" ht="28.5" customHeight="1" x14ac:dyDescent="0.25">
      <c r="A614" s="14" t="s">
        <v>627</v>
      </c>
      <c r="B614" s="16" t="s">
        <v>1209</v>
      </c>
      <c r="C614" s="16" t="s">
        <v>1845</v>
      </c>
      <c r="D614" s="15" t="s">
        <v>3130</v>
      </c>
      <c r="E614" s="14">
        <v>10</v>
      </c>
      <c r="F614" s="5">
        <v>61.47</v>
      </c>
      <c r="G614" s="5">
        <f t="shared" si="28"/>
        <v>64.543499999999995</v>
      </c>
      <c r="H614" s="5">
        <f t="shared" si="29"/>
        <v>645.43499999999995</v>
      </c>
      <c r="I614" s="27" t="s">
        <v>2861</v>
      </c>
    </row>
    <row r="615" spans="1:9" ht="28.5" customHeight="1" x14ac:dyDescent="0.25">
      <c r="A615" s="14" t="s">
        <v>628</v>
      </c>
      <c r="B615" s="16" t="s">
        <v>1210</v>
      </c>
      <c r="C615" s="16" t="s">
        <v>1846</v>
      </c>
      <c r="D615" s="15" t="s">
        <v>3131</v>
      </c>
      <c r="E615" s="14">
        <v>10</v>
      </c>
      <c r="F615" s="5">
        <v>61.47</v>
      </c>
      <c r="G615" s="5">
        <f t="shared" si="28"/>
        <v>64.543499999999995</v>
      </c>
      <c r="H615" s="5">
        <f t="shared" si="29"/>
        <v>645.43499999999995</v>
      </c>
      <c r="I615" s="27" t="s">
        <v>2842</v>
      </c>
    </row>
    <row r="616" spans="1:9" ht="28.5" customHeight="1" x14ac:dyDescent="0.25">
      <c r="A616" s="14" t="s">
        <v>629</v>
      </c>
      <c r="B616" s="16" t="s">
        <v>1211</v>
      </c>
      <c r="C616" s="16" t="s">
        <v>1847</v>
      </c>
      <c r="D616" s="15" t="s">
        <v>3132</v>
      </c>
      <c r="E616" s="14">
        <v>10</v>
      </c>
      <c r="F616" s="5">
        <v>61.47</v>
      </c>
      <c r="G616" s="5">
        <f t="shared" si="28"/>
        <v>64.543499999999995</v>
      </c>
      <c r="H616" s="5">
        <f t="shared" si="29"/>
        <v>645.43499999999995</v>
      </c>
      <c r="I616" s="27" t="s">
        <v>2862</v>
      </c>
    </row>
    <row r="617" spans="1:9" ht="28.5" customHeight="1" x14ac:dyDescent="0.25">
      <c r="A617" s="14" t="s">
        <v>630</v>
      </c>
      <c r="B617" s="16" t="s">
        <v>1212</v>
      </c>
      <c r="C617" s="16" t="s">
        <v>1848</v>
      </c>
      <c r="D617" s="15" t="s">
        <v>3150</v>
      </c>
      <c r="E617" s="14">
        <v>10</v>
      </c>
      <c r="F617" s="5">
        <v>67.62</v>
      </c>
      <c r="G617" s="5">
        <f t="shared" si="28"/>
        <v>71.001000000000005</v>
      </c>
      <c r="H617" s="5">
        <f t="shared" si="29"/>
        <v>710.01</v>
      </c>
      <c r="I617" s="27" t="s">
        <v>2843</v>
      </c>
    </row>
    <row r="618" spans="1:9" ht="28.5" customHeight="1" x14ac:dyDescent="0.25">
      <c r="A618" s="14" t="s">
        <v>631</v>
      </c>
      <c r="B618" s="16" t="s">
        <v>1213</v>
      </c>
      <c r="C618" s="16" t="s">
        <v>1849</v>
      </c>
      <c r="D618" s="15" t="s">
        <v>3133</v>
      </c>
      <c r="E618" s="14">
        <v>10</v>
      </c>
      <c r="F618" s="5">
        <v>67.62</v>
      </c>
      <c r="G618" s="5">
        <f t="shared" si="28"/>
        <v>71.001000000000005</v>
      </c>
      <c r="H618" s="5">
        <f t="shared" si="29"/>
        <v>710.01</v>
      </c>
      <c r="I618" s="27" t="s">
        <v>2863</v>
      </c>
    </row>
    <row r="619" spans="1:9" ht="28.5" customHeight="1" x14ac:dyDescent="0.25">
      <c r="A619" s="14" t="s">
        <v>632</v>
      </c>
      <c r="B619" s="16" t="s">
        <v>1214</v>
      </c>
      <c r="C619" s="16" t="s">
        <v>1850</v>
      </c>
      <c r="D619" s="15" t="s">
        <v>3134</v>
      </c>
      <c r="E619" s="14">
        <v>10</v>
      </c>
      <c r="F619" s="5">
        <v>67.62</v>
      </c>
      <c r="G619" s="5">
        <f t="shared" si="28"/>
        <v>71.001000000000005</v>
      </c>
      <c r="H619" s="5">
        <f t="shared" si="29"/>
        <v>710.01</v>
      </c>
      <c r="I619" s="27" t="s">
        <v>2844</v>
      </c>
    </row>
    <row r="620" spans="1:9" ht="28.5" customHeight="1" x14ac:dyDescent="0.25">
      <c r="A620" s="14" t="s">
        <v>633</v>
      </c>
      <c r="B620" s="16" t="s">
        <v>1215</v>
      </c>
      <c r="C620" s="16" t="s">
        <v>1851</v>
      </c>
      <c r="D620" s="15" t="s">
        <v>3135</v>
      </c>
      <c r="E620" s="14">
        <v>10</v>
      </c>
      <c r="F620" s="5">
        <v>67.62</v>
      </c>
      <c r="G620" s="5">
        <f t="shared" si="28"/>
        <v>71.001000000000005</v>
      </c>
      <c r="H620" s="5">
        <f t="shared" si="29"/>
        <v>710.01</v>
      </c>
      <c r="I620" s="27" t="s">
        <v>2864</v>
      </c>
    </row>
    <row r="621" spans="1:9" ht="28.5" customHeight="1" x14ac:dyDescent="0.25">
      <c r="A621" s="14" t="s">
        <v>634</v>
      </c>
      <c r="B621" s="16" t="s">
        <v>1216</v>
      </c>
      <c r="C621" s="16" t="s">
        <v>1852</v>
      </c>
      <c r="D621" s="15" t="s">
        <v>3136</v>
      </c>
      <c r="E621" s="14">
        <v>10</v>
      </c>
      <c r="F621" s="5">
        <v>67.62</v>
      </c>
      <c r="G621" s="5">
        <f t="shared" si="28"/>
        <v>71.001000000000005</v>
      </c>
      <c r="H621" s="5">
        <f t="shared" si="29"/>
        <v>710.01</v>
      </c>
      <c r="I621" s="27" t="s">
        <v>2845</v>
      </c>
    </row>
    <row r="622" spans="1:9" ht="28.5" customHeight="1" x14ac:dyDescent="0.25">
      <c r="A622" s="14" t="s">
        <v>635</v>
      </c>
      <c r="B622" s="16" t="s">
        <v>1217</v>
      </c>
      <c r="C622" s="16" t="s">
        <v>1853</v>
      </c>
      <c r="D622" s="15" t="s">
        <v>3137</v>
      </c>
      <c r="E622" s="14">
        <v>5</v>
      </c>
      <c r="F622" s="5">
        <v>67.62</v>
      </c>
      <c r="G622" s="5">
        <f t="shared" si="28"/>
        <v>71.001000000000005</v>
      </c>
      <c r="H622" s="5">
        <f t="shared" si="29"/>
        <v>355.005</v>
      </c>
      <c r="I622" s="27" t="s">
        <v>2865</v>
      </c>
    </row>
    <row r="623" spans="1:9" ht="28.5" customHeight="1" x14ac:dyDescent="0.25">
      <c r="A623" s="14" t="s">
        <v>636</v>
      </c>
      <c r="B623" s="16" t="s">
        <v>1218</v>
      </c>
      <c r="C623" s="16" t="s">
        <v>1854</v>
      </c>
      <c r="D623" s="15" t="s">
        <v>3138</v>
      </c>
      <c r="E623" s="14">
        <v>5</v>
      </c>
      <c r="F623" s="5">
        <v>67.62</v>
      </c>
      <c r="G623" s="5">
        <f t="shared" si="28"/>
        <v>71.001000000000005</v>
      </c>
      <c r="H623" s="5">
        <f t="shared" si="29"/>
        <v>355.005</v>
      </c>
      <c r="I623" s="27" t="s">
        <v>2846</v>
      </c>
    </row>
    <row r="624" spans="1:9" ht="28.5" customHeight="1" x14ac:dyDescent="0.25">
      <c r="A624" s="14" t="s">
        <v>637</v>
      </c>
      <c r="B624" s="16" t="s">
        <v>1219</v>
      </c>
      <c r="C624" s="16" t="s">
        <v>1855</v>
      </c>
      <c r="D624" s="15" t="s">
        <v>3139</v>
      </c>
      <c r="E624" s="14">
        <v>5</v>
      </c>
      <c r="F624" s="5">
        <v>67.62</v>
      </c>
      <c r="G624" s="5">
        <f t="shared" si="28"/>
        <v>71.001000000000005</v>
      </c>
      <c r="H624" s="5">
        <f t="shared" si="29"/>
        <v>355.005</v>
      </c>
      <c r="I624" s="27" t="s">
        <v>2866</v>
      </c>
    </row>
    <row r="625" spans="1:9" ht="28.5" customHeight="1" x14ac:dyDescent="0.25">
      <c r="A625" s="14" t="s">
        <v>638</v>
      </c>
      <c r="B625" s="16" t="s">
        <v>1220</v>
      </c>
      <c r="C625" s="16" t="s">
        <v>1856</v>
      </c>
      <c r="D625" s="15" t="s">
        <v>3140</v>
      </c>
      <c r="E625" s="14">
        <v>5</v>
      </c>
      <c r="F625" s="5">
        <v>67.62</v>
      </c>
      <c r="G625" s="5">
        <f t="shared" si="28"/>
        <v>71.001000000000005</v>
      </c>
      <c r="H625" s="5">
        <f t="shared" si="29"/>
        <v>355.005</v>
      </c>
      <c r="I625" s="27" t="s">
        <v>2847</v>
      </c>
    </row>
    <row r="626" spans="1:9" ht="28.5" customHeight="1" x14ac:dyDescent="0.25">
      <c r="A626" s="14" t="s">
        <v>639</v>
      </c>
      <c r="B626" s="16" t="s">
        <v>1221</v>
      </c>
      <c r="C626" s="16" t="s">
        <v>1857</v>
      </c>
      <c r="D626" s="15" t="s">
        <v>3141</v>
      </c>
      <c r="E626" s="14">
        <v>5</v>
      </c>
      <c r="F626" s="5">
        <v>67.62</v>
      </c>
      <c r="G626" s="5">
        <f t="shared" si="28"/>
        <v>71.001000000000005</v>
      </c>
      <c r="H626" s="5">
        <f t="shared" si="29"/>
        <v>355.005</v>
      </c>
      <c r="I626" s="27" t="s">
        <v>2867</v>
      </c>
    </row>
    <row r="627" spans="1:9" ht="28.5" customHeight="1" x14ac:dyDescent="0.25">
      <c r="A627" s="14" t="s">
        <v>640</v>
      </c>
      <c r="B627" s="16" t="s">
        <v>1222</v>
      </c>
      <c r="C627" s="16" t="s">
        <v>1858</v>
      </c>
      <c r="D627" s="15" t="s">
        <v>3142</v>
      </c>
      <c r="E627" s="14">
        <v>5</v>
      </c>
      <c r="F627" s="5">
        <v>67.62</v>
      </c>
      <c r="G627" s="5">
        <f t="shared" si="28"/>
        <v>71.001000000000005</v>
      </c>
      <c r="H627" s="5">
        <f t="shared" si="29"/>
        <v>355.005</v>
      </c>
      <c r="I627" s="27" t="s">
        <v>2848</v>
      </c>
    </row>
    <row r="628" spans="1:9" ht="28.5" customHeight="1" x14ac:dyDescent="0.25">
      <c r="A628" s="14" t="s">
        <v>641</v>
      </c>
      <c r="B628" s="16" t="s">
        <v>1223</v>
      </c>
      <c r="C628" s="16" t="s">
        <v>1859</v>
      </c>
      <c r="D628" s="15" t="s">
        <v>3143</v>
      </c>
      <c r="E628" s="14">
        <v>5</v>
      </c>
      <c r="F628" s="5">
        <v>67.62</v>
      </c>
      <c r="G628" s="5">
        <f t="shared" si="28"/>
        <v>71.001000000000005</v>
      </c>
      <c r="H628" s="5">
        <f t="shared" si="29"/>
        <v>355.005</v>
      </c>
      <c r="I628" s="27" t="s">
        <v>2868</v>
      </c>
    </row>
    <row r="629" spans="1:9" ht="60" x14ac:dyDescent="0.25">
      <c r="A629" s="14" t="s">
        <v>642</v>
      </c>
      <c r="B629" s="16" t="s">
        <v>1228</v>
      </c>
      <c r="C629" s="16" t="s">
        <v>1385</v>
      </c>
      <c r="D629" s="35"/>
      <c r="E629" s="36"/>
      <c r="F629" s="36"/>
      <c r="G629" s="36"/>
      <c r="H629" s="37"/>
      <c r="I629" s="26"/>
    </row>
    <row r="630" spans="1:9" ht="28.5" customHeight="1" x14ac:dyDescent="0.25">
      <c r="A630" s="14" t="s">
        <v>643</v>
      </c>
      <c r="B630" s="16" t="s">
        <v>1117</v>
      </c>
      <c r="C630" s="16" t="s">
        <v>1799</v>
      </c>
      <c r="D630" s="15" t="s">
        <v>2068</v>
      </c>
      <c r="E630" s="14">
        <v>158</v>
      </c>
      <c r="F630" s="5">
        <v>16.89</v>
      </c>
      <c r="G630" s="5">
        <f t="shared" si="28"/>
        <v>17.734500000000001</v>
      </c>
      <c r="H630" s="5">
        <f t="shared" si="29"/>
        <v>2802.0509999999999</v>
      </c>
      <c r="I630" s="27" t="s">
        <v>2869</v>
      </c>
    </row>
    <row r="631" spans="1:9" ht="28.5" customHeight="1" x14ac:dyDescent="0.25">
      <c r="A631" s="14" t="s">
        <v>644</v>
      </c>
      <c r="B631" s="16" t="s">
        <v>1118</v>
      </c>
      <c r="C631" s="16" t="s">
        <v>1801</v>
      </c>
      <c r="D631" s="15" t="s">
        <v>2069</v>
      </c>
      <c r="E631" s="14">
        <v>218</v>
      </c>
      <c r="F631" s="5">
        <v>16.89</v>
      </c>
      <c r="G631" s="5">
        <f t="shared" si="28"/>
        <v>17.734500000000001</v>
      </c>
      <c r="H631" s="5">
        <f t="shared" si="29"/>
        <v>3866.1210000000001</v>
      </c>
      <c r="I631" s="27" t="s">
        <v>2870</v>
      </c>
    </row>
    <row r="632" spans="1:9" ht="28.5" customHeight="1" x14ac:dyDescent="0.25">
      <c r="A632" s="14" t="s">
        <v>645</v>
      </c>
      <c r="B632" s="16" t="s">
        <v>1119</v>
      </c>
      <c r="C632" s="16" t="s">
        <v>1803</v>
      </c>
      <c r="D632" s="15" t="s">
        <v>2070</v>
      </c>
      <c r="E632" s="14">
        <v>218</v>
      </c>
      <c r="F632" s="5">
        <v>16.89</v>
      </c>
      <c r="G632" s="5">
        <f t="shared" si="28"/>
        <v>17.734500000000001</v>
      </c>
      <c r="H632" s="5">
        <f t="shared" si="29"/>
        <v>3866.1210000000001</v>
      </c>
      <c r="I632" s="27" t="s">
        <v>2871</v>
      </c>
    </row>
    <row r="633" spans="1:9" ht="28.5" customHeight="1" x14ac:dyDescent="0.25">
      <c r="A633" s="14" t="s">
        <v>646</v>
      </c>
      <c r="B633" s="16" t="s">
        <v>1120</v>
      </c>
      <c r="C633" s="16" t="s">
        <v>1804</v>
      </c>
      <c r="D633" s="15" t="s">
        <v>2071</v>
      </c>
      <c r="E633" s="14">
        <v>218</v>
      </c>
      <c r="F633" s="5">
        <v>16.89</v>
      </c>
      <c r="G633" s="5">
        <f t="shared" si="28"/>
        <v>17.734500000000001</v>
      </c>
      <c r="H633" s="5">
        <f t="shared" si="29"/>
        <v>3866.1210000000001</v>
      </c>
      <c r="I633" s="27" t="s">
        <v>2872</v>
      </c>
    </row>
    <row r="634" spans="1:9" ht="28.5" customHeight="1" x14ac:dyDescent="0.25">
      <c r="A634" s="14" t="s">
        <v>647</v>
      </c>
      <c r="B634" s="16" t="s">
        <v>1121</v>
      </c>
      <c r="C634" s="16" t="s">
        <v>1805</v>
      </c>
      <c r="D634" s="15" t="s">
        <v>2072</v>
      </c>
      <c r="E634" s="14">
        <v>218</v>
      </c>
      <c r="F634" s="5">
        <v>16.89</v>
      </c>
      <c r="G634" s="5">
        <f t="shared" si="28"/>
        <v>17.734500000000001</v>
      </c>
      <c r="H634" s="5">
        <f t="shared" si="29"/>
        <v>3866.1210000000001</v>
      </c>
      <c r="I634" s="27" t="s">
        <v>2873</v>
      </c>
    </row>
    <row r="635" spans="1:9" ht="28.5" customHeight="1" x14ac:dyDescent="0.25">
      <c r="A635" s="14" t="s">
        <v>648</v>
      </c>
      <c r="B635" s="16" t="s">
        <v>1122</v>
      </c>
      <c r="C635" s="16" t="s">
        <v>1806</v>
      </c>
      <c r="D635" s="15" t="s">
        <v>2073</v>
      </c>
      <c r="E635" s="14">
        <v>218</v>
      </c>
      <c r="F635" s="5">
        <v>16.89</v>
      </c>
      <c r="G635" s="5">
        <f t="shared" si="28"/>
        <v>17.734500000000001</v>
      </c>
      <c r="H635" s="5">
        <f t="shared" si="29"/>
        <v>3866.1210000000001</v>
      </c>
      <c r="I635" s="27" t="s">
        <v>2874</v>
      </c>
    </row>
    <row r="636" spans="1:9" ht="28.5" customHeight="1" x14ac:dyDescent="0.25">
      <c r="A636" s="14" t="s">
        <v>649</v>
      </c>
      <c r="B636" s="16" t="s">
        <v>1123</v>
      </c>
      <c r="C636" s="16" t="s">
        <v>1807</v>
      </c>
      <c r="D636" s="15" t="s">
        <v>2074</v>
      </c>
      <c r="E636" s="14">
        <v>218</v>
      </c>
      <c r="F636" s="5">
        <v>16.89</v>
      </c>
      <c r="G636" s="5">
        <f t="shared" si="28"/>
        <v>17.734500000000001</v>
      </c>
      <c r="H636" s="5">
        <f t="shared" si="29"/>
        <v>3866.1210000000001</v>
      </c>
      <c r="I636" s="27" t="s">
        <v>2875</v>
      </c>
    </row>
    <row r="637" spans="1:9" ht="28.5" customHeight="1" x14ac:dyDescent="0.25">
      <c r="A637" s="14" t="s">
        <v>650</v>
      </c>
      <c r="B637" s="16" t="s">
        <v>1124</v>
      </c>
      <c r="C637" s="16" t="s">
        <v>1808</v>
      </c>
      <c r="D637" s="15" t="s">
        <v>2075</v>
      </c>
      <c r="E637" s="14">
        <v>218</v>
      </c>
      <c r="F637" s="5">
        <v>16.89</v>
      </c>
      <c r="G637" s="5">
        <f t="shared" si="28"/>
        <v>17.734500000000001</v>
      </c>
      <c r="H637" s="5">
        <f t="shared" si="29"/>
        <v>3866.1210000000001</v>
      </c>
      <c r="I637" s="27" t="s">
        <v>2876</v>
      </c>
    </row>
    <row r="638" spans="1:9" ht="28.5" customHeight="1" x14ac:dyDescent="0.25">
      <c r="A638" s="14" t="s">
        <v>651</v>
      </c>
      <c r="B638" s="16" t="s">
        <v>1125</v>
      </c>
      <c r="C638" s="16" t="s">
        <v>1809</v>
      </c>
      <c r="D638" s="15" t="s">
        <v>2076</v>
      </c>
      <c r="E638" s="14">
        <v>218</v>
      </c>
      <c r="F638" s="5">
        <v>16.89</v>
      </c>
      <c r="G638" s="5">
        <f t="shared" si="28"/>
        <v>17.734500000000001</v>
      </c>
      <c r="H638" s="5">
        <f t="shared" si="29"/>
        <v>3866.1210000000001</v>
      </c>
      <c r="I638" s="27" t="s">
        <v>2877</v>
      </c>
    </row>
    <row r="639" spans="1:9" ht="28.5" customHeight="1" x14ac:dyDescent="0.25">
      <c r="A639" s="14" t="s">
        <v>652</v>
      </c>
      <c r="B639" s="16" t="s">
        <v>1126</v>
      </c>
      <c r="C639" s="16" t="s">
        <v>1810</v>
      </c>
      <c r="D639" s="15" t="s">
        <v>2077</v>
      </c>
      <c r="E639" s="14">
        <v>218</v>
      </c>
      <c r="F639" s="5">
        <v>16.89</v>
      </c>
      <c r="G639" s="5">
        <f t="shared" si="28"/>
        <v>17.734500000000001</v>
      </c>
      <c r="H639" s="5">
        <f t="shared" si="29"/>
        <v>3866.1210000000001</v>
      </c>
      <c r="I639" s="27" t="s">
        <v>2878</v>
      </c>
    </row>
    <row r="640" spans="1:9" ht="28.5" customHeight="1" x14ac:dyDescent="0.25">
      <c r="A640" s="14" t="s">
        <v>653</v>
      </c>
      <c r="B640" s="16" t="s">
        <v>1127</v>
      </c>
      <c r="C640" s="16" t="s">
        <v>1811</v>
      </c>
      <c r="D640" s="15" t="s">
        <v>2078</v>
      </c>
      <c r="E640" s="14">
        <v>218</v>
      </c>
      <c r="F640" s="5">
        <v>16.89</v>
      </c>
      <c r="G640" s="5">
        <f t="shared" si="28"/>
        <v>17.734500000000001</v>
      </c>
      <c r="H640" s="5">
        <f t="shared" si="29"/>
        <v>3866.1210000000001</v>
      </c>
      <c r="I640" s="27" t="s">
        <v>2879</v>
      </c>
    </row>
    <row r="641" spans="1:9" ht="28.5" customHeight="1" x14ac:dyDescent="0.25">
      <c r="A641" s="14" t="s">
        <v>654</v>
      </c>
      <c r="B641" s="16" t="s">
        <v>1130</v>
      </c>
      <c r="C641" s="16" t="s">
        <v>1812</v>
      </c>
      <c r="D641" s="15" t="s">
        <v>2079</v>
      </c>
      <c r="E641" s="14">
        <v>218</v>
      </c>
      <c r="F641" s="5">
        <v>16.89</v>
      </c>
      <c r="G641" s="5">
        <f t="shared" si="28"/>
        <v>17.734500000000001</v>
      </c>
      <c r="H641" s="5">
        <f t="shared" si="29"/>
        <v>3866.1210000000001</v>
      </c>
      <c r="I641" s="27" t="s">
        <v>2880</v>
      </c>
    </row>
    <row r="642" spans="1:9" ht="28.5" customHeight="1" x14ac:dyDescent="0.25">
      <c r="A642" s="14" t="s">
        <v>655</v>
      </c>
      <c r="B642" s="16" t="s">
        <v>1131</v>
      </c>
      <c r="C642" s="16" t="s">
        <v>1813</v>
      </c>
      <c r="D642" s="15" t="s">
        <v>2080</v>
      </c>
      <c r="E642" s="14">
        <v>218</v>
      </c>
      <c r="F642" s="5">
        <v>16.89</v>
      </c>
      <c r="G642" s="5">
        <f t="shared" si="28"/>
        <v>17.734500000000001</v>
      </c>
      <c r="H642" s="5">
        <f t="shared" si="29"/>
        <v>3866.1210000000001</v>
      </c>
      <c r="I642" s="27" t="s">
        <v>2881</v>
      </c>
    </row>
    <row r="643" spans="1:9" ht="28.5" customHeight="1" x14ac:dyDescent="0.25">
      <c r="A643" s="14" t="s">
        <v>656</v>
      </c>
      <c r="B643" s="16" t="s">
        <v>1132</v>
      </c>
      <c r="C643" s="16" t="s">
        <v>1860</v>
      </c>
      <c r="D643" s="15" t="s">
        <v>2081</v>
      </c>
      <c r="E643" s="14">
        <v>218</v>
      </c>
      <c r="F643" s="5">
        <v>16.89</v>
      </c>
      <c r="G643" s="5">
        <f t="shared" si="28"/>
        <v>17.734500000000001</v>
      </c>
      <c r="H643" s="5">
        <f t="shared" si="29"/>
        <v>3866.1210000000001</v>
      </c>
      <c r="I643" s="27" t="s">
        <v>2882</v>
      </c>
    </row>
    <row r="644" spans="1:9" ht="28.5" customHeight="1" x14ac:dyDescent="0.25">
      <c r="A644" s="14" t="s">
        <v>657</v>
      </c>
      <c r="B644" s="16" t="s">
        <v>1133</v>
      </c>
      <c r="C644" s="16" t="s">
        <v>1861</v>
      </c>
      <c r="D644" s="15" t="s">
        <v>2082</v>
      </c>
      <c r="E644" s="14">
        <v>218</v>
      </c>
      <c r="F644" s="5">
        <v>16.89</v>
      </c>
      <c r="G644" s="5">
        <f t="shared" si="28"/>
        <v>17.734500000000001</v>
      </c>
      <c r="H644" s="5">
        <f t="shared" si="29"/>
        <v>3866.1210000000001</v>
      </c>
      <c r="I644" s="27" t="s">
        <v>2883</v>
      </c>
    </row>
    <row r="645" spans="1:9" ht="28.5" customHeight="1" x14ac:dyDescent="0.25">
      <c r="A645" s="14" t="s">
        <v>658</v>
      </c>
      <c r="B645" s="16" t="s">
        <v>1134</v>
      </c>
      <c r="C645" s="16" t="s">
        <v>1862</v>
      </c>
      <c r="D645" s="15" t="s">
        <v>2083</v>
      </c>
      <c r="E645" s="14">
        <v>218</v>
      </c>
      <c r="F645" s="5">
        <v>16.89</v>
      </c>
      <c r="G645" s="5">
        <f t="shared" si="28"/>
        <v>17.734500000000001</v>
      </c>
      <c r="H645" s="5">
        <f t="shared" si="29"/>
        <v>3866.1210000000001</v>
      </c>
      <c r="I645" s="27" t="s">
        <v>2884</v>
      </c>
    </row>
    <row r="646" spans="1:9" ht="28.5" customHeight="1" x14ac:dyDescent="0.25">
      <c r="A646" s="14" t="s">
        <v>659</v>
      </c>
      <c r="B646" s="16" t="s">
        <v>1135</v>
      </c>
      <c r="C646" s="16" t="s">
        <v>1863</v>
      </c>
      <c r="D646" s="15" t="s">
        <v>2084</v>
      </c>
      <c r="E646" s="14">
        <v>50</v>
      </c>
      <c r="F646" s="5">
        <v>20.309999999999999</v>
      </c>
      <c r="G646" s="5">
        <f t="shared" si="28"/>
        <v>21.325499999999998</v>
      </c>
      <c r="H646" s="5">
        <f t="shared" si="29"/>
        <v>1066.2749999999999</v>
      </c>
      <c r="I646" s="27" t="s">
        <v>2885</v>
      </c>
    </row>
    <row r="647" spans="1:9" ht="28.5" customHeight="1" x14ac:dyDescent="0.25">
      <c r="A647" s="14" t="s">
        <v>660</v>
      </c>
      <c r="B647" s="16" t="s">
        <v>1136</v>
      </c>
      <c r="C647" s="16" t="s">
        <v>1864</v>
      </c>
      <c r="D647" s="15" t="s">
        <v>2085</v>
      </c>
      <c r="E647" s="14">
        <v>50</v>
      </c>
      <c r="F647" s="5">
        <v>20.309999999999999</v>
      </c>
      <c r="G647" s="5">
        <f t="shared" si="28"/>
        <v>21.325499999999998</v>
      </c>
      <c r="H647" s="5">
        <f t="shared" si="29"/>
        <v>1066.2749999999999</v>
      </c>
      <c r="I647" s="27" t="s">
        <v>2886</v>
      </c>
    </row>
    <row r="648" spans="1:9" ht="28.5" customHeight="1" x14ac:dyDescent="0.25">
      <c r="A648" s="14" t="s">
        <v>661</v>
      </c>
      <c r="B648" s="16" t="s">
        <v>1140</v>
      </c>
      <c r="C648" s="16" t="s">
        <v>1868</v>
      </c>
      <c r="D648" s="15" t="s">
        <v>2086</v>
      </c>
      <c r="E648" s="14">
        <v>50</v>
      </c>
      <c r="F648" s="5">
        <v>20.309999999999999</v>
      </c>
      <c r="G648" s="5">
        <f t="shared" si="28"/>
        <v>21.325499999999998</v>
      </c>
      <c r="H648" s="5">
        <f t="shared" si="29"/>
        <v>1066.2749999999999</v>
      </c>
      <c r="I648" s="27" t="s">
        <v>2887</v>
      </c>
    </row>
    <row r="649" spans="1:9" ht="28.5" customHeight="1" x14ac:dyDescent="0.25">
      <c r="A649" s="14" t="s">
        <v>662</v>
      </c>
      <c r="B649" s="16" t="s">
        <v>1137</v>
      </c>
      <c r="C649" s="16" t="s">
        <v>1865</v>
      </c>
      <c r="D649" s="15" t="s">
        <v>2087</v>
      </c>
      <c r="E649" s="14">
        <v>50</v>
      </c>
      <c r="F649" s="5">
        <v>20.309999999999999</v>
      </c>
      <c r="G649" s="5">
        <f t="shared" si="28"/>
        <v>21.325499999999998</v>
      </c>
      <c r="H649" s="5">
        <f t="shared" si="29"/>
        <v>1066.2749999999999</v>
      </c>
      <c r="I649" s="27" t="s">
        <v>2888</v>
      </c>
    </row>
    <row r="650" spans="1:9" ht="28.5" customHeight="1" x14ac:dyDescent="0.25">
      <c r="A650" s="14" t="s">
        <v>663</v>
      </c>
      <c r="B650" s="16" t="s">
        <v>1138</v>
      </c>
      <c r="C650" s="16" t="s">
        <v>1866</v>
      </c>
      <c r="D650" s="15" t="s">
        <v>2088</v>
      </c>
      <c r="E650" s="14">
        <v>50</v>
      </c>
      <c r="F650" s="5">
        <v>20.309999999999999</v>
      </c>
      <c r="G650" s="5">
        <f t="shared" ref="G650:G713" si="30">F650*1.05</f>
        <v>21.325499999999998</v>
      </c>
      <c r="H650" s="5">
        <f t="shared" si="29"/>
        <v>1066.2749999999999</v>
      </c>
      <c r="I650" s="27" t="s">
        <v>2889</v>
      </c>
    </row>
    <row r="651" spans="1:9" ht="28.5" customHeight="1" x14ac:dyDescent="0.25">
      <c r="A651" s="14" t="s">
        <v>664</v>
      </c>
      <c r="B651" s="16" t="s">
        <v>1139</v>
      </c>
      <c r="C651" s="16" t="s">
        <v>1867</v>
      </c>
      <c r="D651" s="15" t="s">
        <v>2089</v>
      </c>
      <c r="E651" s="14">
        <v>50</v>
      </c>
      <c r="F651" s="5">
        <v>20.309999999999999</v>
      </c>
      <c r="G651" s="5">
        <f t="shared" si="30"/>
        <v>21.325499999999998</v>
      </c>
      <c r="H651" s="5">
        <f t="shared" si="29"/>
        <v>1066.2749999999999</v>
      </c>
      <c r="I651" s="27" t="s">
        <v>2890</v>
      </c>
    </row>
    <row r="652" spans="1:9" ht="28.5" customHeight="1" x14ac:dyDescent="0.25">
      <c r="A652" s="14" t="s">
        <v>665</v>
      </c>
      <c r="B652" s="16" t="s">
        <v>1141</v>
      </c>
      <c r="C652" s="16" t="s">
        <v>1869</v>
      </c>
      <c r="D652" s="15" t="s">
        <v>2090</v>
      </c>
      <c r="E652" s="14">
        <v>50</v>
      </c>
      <c r="F652" s="5">
        <v>20.309999999999999</v>
      </c>
      <c r="G652" s="5">
        <f t="shared" si="30"/>
        <v>21.325499999999998</v>
      </c>
      <c r="H652" s="5">
        <f t="shared" si="29"/>
        <v>1066.2749999999999</v>
      </c>
      <c r="I652" s="27" t="s">
        <v>2891</v>
      </c>
    </row>
    <row r="653" spans="1:9" ht="28.5" customHeight="1" x14ac:dyDescent="0.25">
      <c r="A653" s="14" t="s">
        <v>666</v>
      </c>
      <c r="B653" s="16" t="s">
        <v>1142</v>
      </c>
      <c r="C653" s="16" t="s">
        <v>1870</v>
      </c>
      <c r="D653" s="15" t="s">
        <v>2091</v>
      </c>
      <c r="E653" s="14">
        <v>50</v>
      </c>
      <c r="F653" s="5">
        <v>20.309999999999999</v>
      </c>
      <c r="G653" s="5">
        <f t="shared" si="30"/>
        <v>21.325499999999998</v>
      </c>
      <c r="H653" s="5">
        <f t="shared" si="29"/>
        <v>1066.2749999999999</v>
      </c>
      <c r="I653" s="27" t="s">
        <v>2892</v>
      </c>
    </row>
    <row r="654" spans="1:9" ht="28.5" customHeight="1" x14ac:dyDescent="0.25">
      <c r="A654" s="14" t="s">
        <v>667</v>
      </c>
      <c r="B654" s="16" t="s">
        <v>1143</v>
      </c>
      <c r="C654" s="16" t="s">
        <v>1871</v>
      </c>
      <c r="D654" s="15" t="s">
        <v>2092</v>
      </c>
      <c r="E654" s="14">
        <v>50</v>
      </c>
      <c r="F654" s="5">
        <v>20.309999999999999</v>
      </c>
      <c r="G654" s="5">
        <f t="shared" si="30"/>
        <v>21.325499999999998</v>
      </c>
      <c r="H654" s="5">
        <f t="shared" ref="H654:H717" si="31">SUM(E654*G654)</f>
        <v>1066.2749999999999</v>
      </c>
      <c r="I654" s="27" t="s">
        <v>2893</v>
      </c>
    </row>
    <row r="655" spans="1:9" ht="28.5" customHeight="1" x14ac:dyDescent="0.25">
      <c r="A655" s="14" t="s">
        <v>668</v>
      </c>
      <c r="B655" s="16" t="s">
        <v>1144</v>
      </c>
      <c r="C655" s="16" t="s">
        <v>1872</v>
      </c>
      <c r="D655" s="15" t="s">
        <v>2093</v>
      </c>
      <c r="E655" s="14">
        <v>50</v>
      </c>
      <c r="F655" s="5">
        <v>20.309999999999999</v>
      </c>
      <c r="G655" s="5">
        <f t="shared" si="30"/>
        <v>21.325499999999998</v>
      </c>
      <c r="H655" s="5">
        <f t="shared" si="31"/>
        <v>1066.2749999999999</v>
      </c>
      <c r="I655" s="27" t="s">
        <v>2894</v>
      </c>
    </row>
    <row r="656" spans="1:9" ht="28.5" customHeight="1" x14ac:dyDescent="0.25">
      <c r="A656" s="14" t="s">
        <v>669</v>
      </c>
      <c r="B656" s="16" t="s">
        <v>1145</v>
      </c>
      <c r="C656" s="16" t="s">
        <v>1873</v>
      </c>
      <c r="D656" s="15" t="s">
        <v>2094</v>
      </c>
      <c r="E656" s="14">
        <v>50</v>
      </c>
      <c r="F656" s="5">
        <v>20.309999999999999</v>
      </c>
      <c r="G656" s="5">
        <f t="shared" si="30"/>
        <v>21.325499999999998</v>
      </c>
      <c r="H656" s="5">
        <f t="shared" si="31"/>
        <v>1066.2749999999999</v>
      </c>
      <c r="I656" s="27" t="s">
        <v>2895</v>
      </c>
    </row>
    <row r="657" spans="1:9" ht="28.5" customHeight="1" x14ac:dyDescent="0.25">
      <c r="A657" s="14" t="s">
        <v>670</v>
      </c>
      <c r="B657" s="16" t="s">
        <v>1146</v>
      </c>
      <c r="C657" s="16" t="s">
        <v>1874</v>
      </c>
      <c r="D657" s="15" t="s">
        <v>2095</v>
      </c>
      <c r="E657" s="14">
        <v>50</v>
      </c>
      <c r="F657" s="5">
        <v>20.309999999999999</v>
      </c>
      <c r="G657" s="5">
        <f t="shared" si="30"/>
        <v>21.325499999999998</v>
      </c>
      <c r="H657" s="5">
        <f t="shared" si="31"/>
        <v>1066.2749999999999</v>
      </c>
      <c r="I657" s="27" t="s">
        <v>2896</v>
      </c>
    </row>
    <row r="658" spans="1:9" ht="60" x14ac:dyDescent="0.25">
      <c r="A658" s="14" t="s">
        <v>671</v>
      </c>
      <c r="B658" s="16" t="s">
        <v>1229</v>
      </c>
      <c r="C658" s="16" t="s">
        <v>1386</v>
      </c>
      <c r="D658" s="35"/>
      <c r="E658" s="36"/>
      <c r="F658" s="36"/>
      <c r="G658" s="36"/>
      <c r="H658" s="37"/>
      <c r="I658" s="26"/>
    </row>
    <row r="659" spans="1:9" ht="28.5" customHeight="1" x14ac:dyDescent="0.25">
      <c r="A659" s="14" t="s">
        <v>672</v>
      </c>
      <c r="B659" s="16" t="s">
        <v>1118</v>
      </c>
      <c r="C659" s="16" t="s">
        <v>1801</v>
      </c>
      <c r="D659" s="15" t="s">
        <v>2096</v>
      </c>
      <c r="E659" s="14">
        <v>1</v>
      </c>
      <c r="F659" s="5">
        <v>21.15</v>
      </c>
      <c r="G659" s="5">
        <f t="shared" si="30"/>
        <v>22.2075</v>
      </c>
      <c r="H659" s="5">
        <f t="shared" si="31"/>
        <v>22.2075</v>
      </c>
      <c r="I659" s="27" t="s">
        <v>2897</v>
      </c>
    </row>
    <row r="660" spans="1:9" ht="28.5" customHeight="1" x14ac:dyDescent="0.25">
      <c r="A660" s="14" t="s">
        <v>673</v>
      </c>
      <c r="B660" s="16" t="s">
        <v>1119</v>
      </c>
      <c r="C660" s="16" t="s">
        <v>1803</v>
      </c>
      <c r="D660" s="15" t="s">
        <v>2097</v>
      </c>
      <c r="E660" s="14">
        <v>1</v>
      </c>
      <c r="F660" s="5">
        <v>21.15</v>
      </c>
      <c r="G660" s="5">
        <f t="shared" si="30"/>
        <v>22.2075</v>
      </c>
      <c r="H660" s="5">
        <f t="shared" si="31"/>
        <v>22.2075</v>
      </c>
      <c r="I660" s="27" t="s">
        <v>2898</v>
      </c>
    </row>
    <row r="661" spans="1:9" ht="28.5" customHeight="1" x14ac:dyDescent="0.25">
      <c r="A661" s="14" t="s">
        <v>674</v>
      </c>
      <c r="B661" s="16" t="s">
        <v>1120</v>
      </c>
      <c r="C661" s="16" t="s">
        <v>1804</v>
      </c>
      <c r="D661" s="15" t="s">
        <v>2098</v>
      </c>
      <c r="E661" s="14">
        <v>1</v>
      </c>
      <c r="F661" s="5">
        <v>21.15</v>
      </c>
      <c r="G661" s="5">
        <f t="shared" si="30"/>
        <v>22.2075</v>
      </c>
      <c r="H661" s="5">
        <f t="shared" si="31"/>
        <v>22.2075</v>
      </c>
      <c r="I661" s="27" t="s">
        <v>2899</v>
      </c>
    </row>
    <row r="662" spans="1:9" ht="28.5" customHeight="1" x14ac:dyDescent="0.25">
      <c r="A662" s="14" t="s">
        <v>675</v>
      </c>
      <c r="B662" s="16" t="s">
        <v>1121</v>
      </c>
      <c r="C662" s="16" t="s">
        <v>1805</v>
      </c>
      <c r="D662" s="15" t="s">
        <v>2099</v>
      </c>
      <c r="E662" s="14">
        <v>1</v>
      </c>
      <c r="F662" s="5">
        <v>21.15</v>
      </c>
      <c r="G662" s="5">
        <f t="shared" si="30"/>
        <v>22.2075</v>
      </c>
      <c r="H662" s="5">
        <f t="shared" si="31"/>
        <v>22.2075</v>
      </c>
      <c r="I662" s="27" t="s">
        <v>2900</v>
      </c>
    </row>
    <row r="663" spans="1:9" ht="28.5" customHeight="1" x14ac:dyDescent="0.25">
      <c r="A663" s="14" t="s">
        <v>676</v>
      </c>
      <c r="B663" s="16" t="s">
        <v>1122</v>
      </c>
      <c r="C663" s="16" t="s">
        <v>1806</v>
      </c>
      <c r="D663" s="15" t="s">
        <v>2100</v>
      </c>
      <c r="E663" s="14">
        <v>1</v>
      </c>
      <c r="F663" s="5">
        <v>21.15</v>
      </c>
      <c r="G663" s="5">
        <f t="shared" si="30"/>
        <v>22.2075</v>
      </c>
      <c r="H663" s="5">
        <f t="shared" si="31"/>
        <v>22.2075</v>
      </c>
      <c r="I663" s="27" t="s">
        <v>2901</v>
      </c>
    </row>
    <row r="664" spans="1:9" ht="28.5" customHeight="1" x14ac:dyDescent="0.25">
      <c r="A664" s="14" t="s">
        <v>677</v>
      </c>
      <c r="B664" s="16" t="s">
        <v>1123</v>
      </c>
      <c r="C664" s="16" t="s">
        <v>1807</v>
      </c>
      <c r="D664" s="15" t="s">
        <v>2101</v>
      </c>
      <c r="E664" s="14">
        <v>1</v>
      </c>
      <c r="F664" s="5">
        <v>21.15</v>
      </c>
      <c r="G664" s="5">
        <f t="shared" si="30"/>
        <v>22.2075</v>
      </c>
      <c r="H664" s="5">
        <f t="shared" si="31"/>
        <v>22.2075</v>
      </c>
      <c r="I664" s="27" t="s">
        <v>2902</v>
      </c>
    </row>
    <row r="665" spans="1:9" ht="28.5" customHeight="1" x14ac:dyDescent="0.25">
      <c r="A665" s="14" t="s">
        <v>678</v>
      </c>
      <c r="B665" s="16" t="s">
        <v>1124</v>
      </c>
      <c r="C665" s="16" t="s">
        <v>1808</v>
      </c>
      <c r="D665" s="15" t="s">
        <v>2102</v>
      </c>
      <c r="E665" s="14">
        <v>1</v>
      </c>
      <c r="F665" s="5">
        <v>21.15</v>
      </c>
      <c r="G665" s="5">
        <f t="shared" si="30"/>
        <v>22.2075</v>
      </c>
      <c r="H665" s="5">
        <f t="shared" si="31"/>
        <v>22.2075</v>
      </c>
      <c r="I665" s="27" t="s">
        <v>2903</v>
      </c>
    </row>
    <row r="666" spans="1:9" ht="28.5" customHeight="1" x14ac:dyDescent="0.25">
      <c r="A666" s="14" t="s">
        <v>679</v>
      </c>
      <c r="B666" s="16" t="s">
        <v>1125</v>
      </c>
      <c r="C666" s="16" t="s">
        <v>1809</v>
      </c>
      <c r="D666" s="15" t="s">
        <v>2103</v>
      </c>
      <c r="E666" s="14">
        <v>1</v>
      </c>
      <c r="F666" s="5">
        <v>21.15</v>
      </c>
      <c r="G666" s="5">
        <f t="shared" si="30"/>
        <v>22.2075</v>
      </c>
      <c r="H666" s="5">
        <f t="shared" si="31"/>
        <v>22.2075</v>
      </c>
      <c r="I666" s="27" t="s">
        <v>2904</v>
      </c>
    </row>
    <row r="667" spans="1:9" ht="28.5" customHeight="1" x14ac:dyDescent="0.25">
      <c r="A667" s="14" t="s">
        <v>680</v>
      </c>
      <c r="B667" s="16" t="s">
        <v>1126</v>
      </c>
      <c r="C667" s="16" t="s">
        <v>1810</v>
      </c>
      <c r="D667" s="15" t="s">
        <v>2104</v>
      </c>
      <c r="E667" s="14">
        <v>1</v>
      </c>
      <c r="F667" s="5">
        <v>21.15</v>
      </c>
      <c r="G667" s="5">
        <f t="shared" si="30"/>
        <v>22.2075</v>
      </c>
      <c r="H667" s="5">
        <f t="shared" si="31"/>
        <v>22.2075</v>
      </c>
      <c r="I667" s="27" t="s">
        <v>2905</v>
      </c>
    </row>
    <row r="668" spans="1:9" ht="28.5" customHeight="1" x14ac:dyDescent="0.25">
      <c r="A668" s="14" t="s">
        <v>681</v>
      </c>
      <c r="B668" s="16" t="s">
        <v>1127</v>
      </c>
      <c r="C668" s="16" t="s">
        <v>1811</v>
      </c>
      <c r="D668" s="15" t="s">
        <v>2105</v>
      </c>
      <c r="E668" s="14">
        <v>1</v>
      </c>
      <c r="F668" s="5">
        <v>21.15</v>
      </c>
      <c r="G668" s="5">
        <f t="shared" si="30"/>
        <v>22.2075</v>
      </c>
      <c r="H668" s="5">
        <f t="shared" si="31"/>
        <v>22.2075</v>
      </c>
      <c r="I668" s="27" t="s">
        <v>2906</v>
      </c>
    </row>
    <row r="669" spans="1:9" ht="28.5" customHeight="1" x14ac:dyDescent="0.25">
      <c r="A669" s="14" t="s">
        <v>682</v>
      </c>
      <c r="B669" s="16" t="s">
        <v>1130</v>
      </c>
      <c r="C669" s="16" t="s">
        <v>1812</v>
      </c>
      <c r="D669" s="15" t="s">
        <v>2106</v>
      </c>
      <c r="E669" s="14">
        <v>1</v>
      </c>
      <c r="F669" s="5">
        <v>21.15</v>
      </c>
      <c r="G669" s="5">
        <f t="shared" si="30"/>
        <v>22.2075</v>
      </c>
      <c r="H669" s="5">
        <f t="shared" si="31"/>
        <v>22.2075</v>
      </c>
      <c r="I669" s="27" t="s">
        <v>2907</v>
      </c>
    </row>
    <row r="670" spans="1:9" ht="28.5" customHeight="1" x14ac:dyDescent="0.25">
      <c r="A670" s="14" t="s">
        <v>683</v>
      </c>
      <c r="B670" s="16" t="s">
        <v>1131</v>
      </c>
      <c r="C670" s="16" t="s">
        <v>1813</v>
      </c>
      <c r="D670" s="15" t="s">
        <v>2107</v>
      </c>
      <c r="E670" s="14">
        <v>1</v>
      </c>
      <c r="F670" s="5">
        <v>21.15</v>
      </c>
      <c r="G670" s="5">
        <f t="shared" si="30"/>
        <v>22.2075</v>
      </c>
      <c r="H670" s="5">
        <f t="shared" si="31"/>
        <v>22.2075</v>
      </c>
      <c r="I670" s="27" t="s">
        <v>2908</v>
      </c>
    </row>
    <row r="671" spans="1:9" ht="28.5" customHeight="1" x14ac:dyDescent="0.25">
      <c r="A671" s="14" t="s">
        <v>684</v>
      </c>
      <c r="B671" s="16" t="s">
        <v>1132</v>
      </c>
      <c r="C671" s="16" t="s">
        <v>1860</v>
      </c>
      <c r="D671" s="15" t="s">
        <v>2108</v>
      </c>
      <c r="E671" s="14">
        <v>1</v>
      </c>
      <c r="F671" s="5">
        <v>21.15</v>
      </c>
      <c r="G671" s="5">
        <f t="shared" si="30"/>
        <v>22.2075</v>
      </c>
      <c r="H671" s="5">
        <f t="shared" si="31"/>
        <v>22.2075</v>
      </c>
      <c r="I671" s="27" t="s">
        <v>2909</v>
      </c>
    </row>
    <row r="672" spans="1:9" ht="28.5" customHeight="1" x14ac:dyDescent="0.25">
      <c r="A672" s="14" t="s">
        <v>685</v>
      </c>
      <c r="B672" s="16" t="s">
        <v>1133</v>
      </c>
      <c r="C672" s="16" t="s">
        <v>1861</v>
      </c>
      <c r="D672" s="15" t="s">
        <v>2109</v>
      </c>
      <c r="E672" s="14">
        <v>1</v>
      </c>
      <c r="F672" s="5">
        <v>21.15</v>
      </c>
      <c r="G672" s="5">
        <f t="shared" si="30"/>
        <v>22.2075</v>
      </c>
      <c r="H672" s="5">
        <f t="shared" si="31"/>
        <v>22.2075</v>
      </c>
      <c r="I672" s="27" t="s">
        <v>2910</v>
      </c>
    </row>
    <row r="673" spans="1:9" ht="28.5" customHeight="1" x14ac:dyDescent="0.25">
      <c r="A673" s="14" t="s">
        <v>686</v>
      </c>
      <c r="B673" s="16" t="s">
        <v>1134</v>
      </c>
      <c r="C673" s="16" t="s">
        <v>1862</v>
      </c>
      <c r="D673" s="15" t="s">
        <v>2110</v>
      </c>
      <c r="E673" s="14">
        <v>1</v>
      </c>
      <c r="F673" s="5">
        <v>21.15</v>
      </c>
      <c r="G673" s="5">
        <f t="shared" si="30"/>
        <v>22.2075</v>
      </c>
      <c r="H673" s="5">
        <f t="shared" si="31"/>
        <v>22.2075</v>
      </c>
      <c r="I673" s="27" t="s">
        <v>2911</v>
      </c>
    </row>
    <row r="674" spans="1:9" ht="28.5" customHeight="1" x14ac:dyDescent="0.25">
      <c r="A674" s="14" t="s">
        <v>687</v>
      </c>
      <c r="B674" s="16" t="s">
        <v>1140</v>
      </c>
      <c r="C674" s="16" t="s">
        <v>1868</v>
      </c>
      <c r="D674" s="15" t="s">
        <v>2111</v>
      </c>
      <c r="E674" s="14">
        <v>2</v>
      </c>
      <c r="F674" s="5">
        <v>25.4</v>
      </c>
      <c r="G674" s="5">
        <f t="shared" si="30"/>
        <v>26.669999999999998</v>
      </c>
      <c r="H674" s="5">
        <f t="shared" si="31"/>
        <v>53.339999999999996</v>
      </c>
      <c r="I674" s="27" t="s">
        <v>2912</v>
      </c>
    </row>
    <row r="675" spans="1:9" ht="28.5" customHeight="1" x14ac:dyDescent="0.25">
      <c r="A675" s="14" t="s">
        <v>688</v>
      </c>
      <c r="B675" s="16" t="s">
        <v>1139</v>
      </c>
      <c r="C675" s="16" t="s">
        <v>1867</v>
      </c>
      <c r="D675" s="15" t="s">
        <v>2112</v>
      </c>
      <c r="E675" s="14">
        <v>2</v>
      </c>
      <c r="F675" s="5">
        <v>25.4</v>
      </c>
      <c r="G675" s="5">
        <f t="shared" si="30"/>
        <v>26.669999999999998</v>
      </c>
      <c r="H675" s="5">
        <f t="shared" si="31"/>
        <v>53.339999999999996</v>
      </c>
      <c r="I675" s="27" t="s">
        <v>2913</v>
      </c>
    </row>
    <row r="676" spans="1:9" ht="28.5" customHeight="1" x14ac:dyDescent="0.25">
      <c r="A676" s="14" t="s">
        <v>689</v>
      </c>
      <c r="B676" s="16" t="s">
        <v>1141</v>
      </c>
      <c r="C676" s="16" t="s">
        <v>1869</v>
      </c>
      <c r="D676" s="15" t="s">
        <v>2113</v>
      </c>
      <c r="E676" s="14">
        <v>2</v>
      </c>
      <c r="F676" s="5">
        <v>25.4</v>
      </c>
      <c r="G676" s="5">
        <f t="shared" si="30"/>
        <v>26.669999999999998</v>
      </c>
      <c r="H676" s="5">
        <f t="shared" si="31"/>
        <v>53.339999999999996</v>
      </c>
      <c r="I676" s="27" t="s">
        <v>2914</v>
      </c>
    </row>
    <row r="677" spans="1:9" ht="28.5" customHeight="1" x14ac:dyDescent="0.25">
      <c r="A677" s="14" t="s">
        <v>690</v>
      </c>
      <c r="B677" s="16" t="s">
        <v>1142</v>
      </c>
      <c r="C677" s="16" t="s">
        <v>1870</v>
      </c>
      <c r="D677" s="15" t="s">
        <v>2114</v>
      </c>
      <c r="E677" s="14">
        <v>2</v>
      </c>
      <c r="F677" s="5">
        <v>25.4</v>
      </c>
      <c r="G677" s="5">
        <f t="shared" si="30"/>
        <v>26.669999999999998</v>
      </c>
      <c r="H677" s="5">
        <f t="shared" si="31"/>
        <v>53.339999999999996</v>
      </c>
      <c r="I677" s="27" t="s">
        <v>2915</v>
      </c>
    </row>
    <row r="678" spans="1:9" ht="28.5" customHeight="1" x14ac:dyDescent="0.25">
      <c r="A678" s="14" t="s">
        <v>691</v>
      </c>
      <c r="B678" s="16" t="s">
        <v>1143</v>
      </c>
      <c r="C678" s="16" t="s">
        <v>1871</v>
      </c>
      <c r="D678" s="15" t="s">
        <v>2115</v>
      </c>
      <c r="E678" s="14">
        <v>2</v>
      </c>
      <c r="F678" s="5">
        <v>25.4</v>
      </c>
      <c r="G678" s="5">
        <f t="shared" si="30"/>
        <v>26.669999999999998</v>
      </c>
      <c r="H678" s="5">
        <f t="shared" si="31"/>
        <v>53.339999999999996</v>
      </c>
      <c r="I678" s="27" t="s">
        <v>2916</v>
      </c>
    </row>
    <row r="679" spans="1:9" ht="28.5" customHeight="1" x14ac:dyDescent="0.25">
      <c r="A679" s="14" t="s">
        <v>692</v>
      </c>
      <c r="B679" s="16" t="s">
        <v>1144</v>
      </c>
      <c r="C679" s="16" t="s">
        <v>1872</v>
      </c>
      <c r="D679" s="15" t="s">
        <v>2116</v>
      </c>
      <c r="E679" s="14">
        <v>2</v>
      </c>
      <c r="F679" s="5">
        <v>25.4</v>
      </c>
      <c r="G679" s="5">
        <f t="shared" si="30"/>
        <v>26.669999999999998</v>
      </c>
      <c r="H679" s="5">
        <f t="shared" si="31"/>
        <v>53.339999999999996</v>
      </c>
      <c r="I679" s="27" t="s">
        <v>2917</v>
      </c>
    </row>
    <row r="680" spans="1:9" ht="48" x14ac:dyDescent="0.25">
      <c r="A680" s="14" t="s">
        <v>693</v>
      </c>
      <c r="B680" s="16" t="s">
        <v>1308</v>
      </c>
      <c r="C680" s="16" t="s">
        <v>1387</v>
      </c>
      <c r="D680" s="35"/>
      <c r="E680" s="36"/>
      <c r="F680" s="36"/>
      <c r="G680" s="36"/>
      <c r="H680" s="37"/>
      <c r="I680" s="26"/>
    </row>
    <row r="681" spans="1:9" ht="28.5" customHeight="1" x14ac:dyDescent="0.25">
      <c r="A681" s="14" t="s">
        <v>694</v>
      </c>
      <c r="B681" s="16" t="s">
        <v>1117</v>
      </c>
      <c r="C681" s="16" t="s">
        <v>1799</v>
      </c>
      <c r="D681" s="15" t="s">
        <v>2117</v>
      </c>
      <c r="E681" s="14">
        <v>50</v>
      </c>
      <c r="F681" s="5">
        <v>3.84</v>
      </c>
      <c r="G681" s="5">
        <f t="shared" si="30"/>
        <v>4.032</v>
      </c>
      <c r="H681" s="5">
        <f t="shared" si="31"/>
        <v>201.6</v>
      </c>
      <c r="I681" s="27" t="s">
        <v>2918</v>
      </c>
    </row>
    <row r="682" spans="1:9" ht="28.5" customHeight="1" x14ac:dyDescent="0.25">
      <c r="A682" s="14" t="s">
        <v>695</v>
      </c>
      <c r="B682" s="16" t="s">
        <v>1118</v>
      </c>
      <c r="C682" s="16" t="s">
        <v>1801</v>
      </c>
      <c r="D682" s="15" t="s">
        <v>2118</v>
      </c>
      <c r="E682" s="14">
        <v>50</v>
      </c>
      <c r="F682" s="5">
        <v>3.84</v>
      </c>
      <c r="G682" s="5">
        <f t="shared" si="30"/>
        <v>4.032</v>
      </c>
      <c r="H682" s="5">
        <f t="shared" si="31"/>
        <v>201.6</v>
      </c>
      <c r="I682" s="27" t="s">
        <v>2919</v>
      </c>
    </row>
    <row r="683" spans="1:9" ht="28.5" customHeight="1" x14ac:dyDescent="0.25">
      <c r="A683" s="14" t="s">
        <v>696</v>
      </c>
      <c r="B683" s="16" t="s">
        <v>1119</v>
      </c>
      <c r="C683" s="16" t="s">
        <v>1803</v>
      </c>
      <c r="D683" s="15" t="s">
        <v>2119</v>
      </c>
      <c r="E683" s="14">
        <v>50</v>
      </c>
      <c r="F683" s="5">
        <v>3.84</v>
      </c>
      <c r="G683" s="5">
        <f t="shared" si="30"/>
        <v>4.032</v>
      </c>
      <c r="H683" s="5">
        <f t="shared" si="31"/>
        <v>201.6</v>
      </c>
      <c r="I683" s="27" t="s">
        <v>2920</v>
      </c>
    </row>
    <row r="684" spans="1:9" ht="28.5" customHeight="1" x14ac:dyDescent="0.25">
      <c r="A684" s="14" t="s">
        <v>697</v>
      </c>
      <c r="B684" s="16" t="s">
        <v>1120</v>
      </c>
      <c r="C684" s="16" t="s">
        <v>1804</v>
      </c>
      <c r="D684" s="15" t="s">
        <v>2120</v>
      </c>
      <c r="E684" s="14">
        <v>50</v>
      </c>
      <c r="F684" s="5">
        <v>3.84</v>
      </c>
      <c r="G684" s="5">
        <f t="shared" si="30"/>
        <v>4.032</v>
      </c>
      <c r="H684" s="5">
        <f t="shared" si="31"/>
        <v>201.6</v>
      </c>
      <c r="I684" s="27" t="s">
        <v>2921</v>
      </c>
    </row>
    <row r="685" spans="1:9" ht="28.5" customHeight="1" x14ac:dyDescent="0.25">
      <c r="A685" s="14" t="s">
        <v>698</v>
      </c>
      <c r="B685" s="16" t="s">
        <v>1121</v>
      </c>
      <c r="C685" s="16" t="s">
        <v>1805</v>
      </c>
      <c r="D685" s="15" t="s">
        <v>2121</v>
      </c>
      <c r="E685" s="14">
        <v>50</v>
      </c>
      <c r="F685" s="5">
        <v>3.84</v>
      </c>
      <c r="G685" s="5">
        <f t="shared" si="30"/>
        <v>4.032</v>
      </c>
      <c r="H685" s="5">
        <f t="shared" si="31"/>
        <v>201.6</v>
      </c>
      <c r="I685" s="27" t="s">
        <v>2922</v>
      </c>
    </row>
    <row r="686" spans="1:9" ht="28.5" customHeight="1" x14ac:dyDescent="0.25">
      <c r="A686" s="14" t="s">
        <v>699</v>
      </c>
      <c r="B686" s="16" t="s">
        <v>1122</v>
      </c>
      <c r="C686" s="16" t="s">
        <v>1806</v>
      </c>
      <c r="D686" s="15" t="s">
        <v>2122</v>
      </c>
      <c r="E686" s="14">
        <v>50</v>
      </c>
      <c r="F686" s="5">
        <v>3.84</v>
      </c>
      <c r="G686" s="5">
        <f t="shared" si="30"/>
        <v>4.032</v>
      </c>
      <c r="H686" s="5">
        <f t="shared" si="31"/>
        <v>201.6</v>
      </c>
      <c r="I686" s="27" t="s">
        <v>2923</v>
      </c>
    </row>
    <row r="687" spans="1:9" ht="28.5" customHeight="1" x14ac:dyDescent="0.25">
      <c r="A687" s="14" t="s">
        <v>700</v>
      </c>
      <c r="B687" s="16" t="s">
        <v>1123</v>
      </c>
      <c r="C687" s="16" t="s">
        <v>1807</v>
      </c>
      <c r="D687" s="15" t="s">
        <v>2123</v>
      </c>
      <c r="E687" s="14">
        <v>50</v>
      </c>
      <c r="F687" s="5">
        <v>3.84</v>
      </c>
      <c r="G687" s="5">
        <f t="shared" si="30"/>
        <v>4.032</v>
      </c>
      <c r="H687" s="5">
        <f t="shared" si="31"/>
        <v>201.6</v>
      </c>
      <c r="I687" s="27" t="s">
        <v>2924</v>
      </c>
    </row>
    <row r="688" spans="1:9" ht="28.5" customHeight="1" x14ac:dyDescent="0.25">
      <c r="A688" s="14" t="s">
        <v>701</v>
      </c>
      <c r="B688" s="16" t="s">
        <v>1124</v>
      </c>
      <c r="C688" s="16" t="s">
        <v>1808</v>
      </c>
      <c r="D688" s="15" t="s">
        <v>2124</v>
      </c>
      <c r="E688" s="14">
        <v>50</v>
      </c>
      <c r="F688" s="5">
        <v>3.84</v>
      </c>
      <c r="G688" s="5">
        <f t="shared" si="30"/>
        <v>4.032</v>
      </c>
      <c r="H688" s="5">
        <f t="shared" si="31"/>
        <v>201.6</v>
      </c>
      <c r="I688" s="27" t="s">
        <v>2925</v>
      </c>
    </row>
    <row r="689" spans="1:9" ht="28.5" customHeight="1" x14ac:dyDescent="0.25">
      <c r="A689" s="14" t="s">
        <v>702</v>
      </c>
      <c r="B689" s="16" t="s">
        <v>1125</v>
      </c>
      <c r="C689" s="16" t="s">
        <v>1809</v>
      </c>
      <c r="D689" s="15" t="s">
        <v>2125</v>
      </c>
      <c r="E689" s="14">
        <v>50</v>
      </c>
      <c r="F689" s="5">
        <v>3.84</v>
      </c>
      <c r="G689" s="5">
        <f t="shared" si="30"/>
        <v>4.032</v>
      </c>
      <c r="H689" s="5">
        <f t="shared" si="31"/>
        <v>201.6</v>
      </c>
      <c r="I689" s="27" t="s">
        <v>2926</v>
      </c>
    </row>
    <row r="690" spans="1:9" ht="28.5" customHeight="1" x14ac:dyDescent="0.25">
      <c r="A690" s="14" t="s">
        <v>703</v>
      </c>
      <c r="B690" s="16" t="s">
        <v>1126</v>
      </c>
      <c r="C690" s="16" t="s">
        <v>1810</v>
      </c>
      <c r="D690" s="15" t="s">
        <v>2126</v>
      </c>
      <c r="E690" s="14">
        <v>50</v>
      </c>
      <c r="F690" s="5">
        <v>3.84</v>
      </c>
      <c r="G690" s="5">
        <f t="shared" si="30"/>
        <v>4.032</v>
      </c>
      <c r="H690" s="5">
        <f t="shared" si="31"/>
        <v>201.6</v>
      </c>
      <c r="I690" s="27" t="s">
        <v>2927</v>
      </c>
    </row>
    <row r="691" spans="1:9" ht="28.5" customHeight="1" x14ac:dyDescent="0.25">
      <c r="A691" s="14" t="s">
        <v>704</v>
      </c>
      <c r="B691" s="16" t="s">
        <v>1127</v>
      </c>
      <c r="C691" s="16" t="s">
        <v>1811</v>
      </c>
      <c r="D691" s="15" t="s">
        <v>2127</v>
      </c>
      <c r="E691" s="14">
        <v>50</v>
      </c>
      <c r="F691" s="5">
        <v>3.84</v>
      </c>
      <c r="G691" s="5">
        <f t="shared" si="30"/>
        <v>4.032</v>
      </c>
      <c r="H691" s="5">
        <f t="shared" si="31"/>
        <v>201.6</v>
      </c>
      <c r="I691" s="27" t="s">
        <v>2928</v>
      </c>
    </row>
    <row r="692" spans="1:9" ht="28.5" customHeight="1" x14ac:dyDescent="0.25">
      <c r="A692" s="14" t="s">
        <v>705</v>
      </c>
      <c r="B692" s="16" t="s">
        <v>1130</v>
      </c>
      <c r="C692" s="16" t="s">
        <v>1812</v>
      </c>
      <c r="D692" s="15" t="s">
        <v>2128</v>
      </c>
      <c r="E692" s="14">
        <v>50</v>
      </c>
      <c r="F692" s="5">
        <v>4.24</v>
      </c>
      <c r="G692" s="5">
        <f t="shared" si="30"/>
        <v>4.4520000000000008</v>
      </c>
      <c r="H692" s="5">
        <f t="shared" si="31"/>
        <v>222.60000000000005</v>
      </c>
      <c r="I692" s="27" t="s">
        <v>2929</v>
      </c>
    </row>
    <row r="693" spans="1:9" ht="28.5" customHeight="1" x14ac:dyDescent="0.25">
      <c r="A693" s="14" t="s">
        <v>706</v>
      </c>
      <c r="B693" s="16" t="s">
        <v>1131</v>
      </c>
      <c r="C693" s="16" t="s">
        <v>1813</v>
      </c>
      <c r="D693" s="15" t="s">
        <v>2129</v>
      </c>
      <c r="E693" s="14">
        <v>50</v>
      </c>
      <c r="F693" s="5">
        <v>4.24</v>
      </c>
      <c r="G693" s="5">
        <f t="shared" si="30"/>
        <v>4.4520000000000008</v>
      </c>
      <c r="H693" s="5">
        <f t="shared" si="31"/>
        <v>222.60000000000005</v>
      </c>
      <c r="I693" s="27" t="s">
        <v>2930</v>
      </c>
    </row>
    <row r="694" spans="1:9" ht="28.5" customHeight="1" x14ac:dyDescent="0.25">
      <c r="A694" s="14" t="s">
        <v>707</v>
      </c>
      <c r="B694" s="16" t="s">
        <v>1132</v>
      </c>
      <c r="C694" s="16" t="s">
        <v>1860</v>
      </c>
      <c r="D694" s="15" t="s">
        <v>2130</v>
      </c>
      <c r="E694" s="14">
        <v>50</v>
      </c>
      <c r="F694" s="5">
        <v>4.24</v>
      </c>
      <c r="G694" s="5">
        <f t="shared" si="30"/>
        <v>4.4520000000000008</v>
      </c>
      <c r="H694" s="5">
        <f t="shared" si="31"/>
        <v>222.60000000000005</v>
      </c>
      <c r="I694" s="27" t="s">
        <v>2931</v>
      </c>
    </row>
    <row r="695" spans="1:9" ht="28.5" customHeight="1" x14ac:dyDescent="0.25">
      <c r="A695" s="14" t="s">
        <v>708</v>
      </c>
      <c r="B695" s="16" t="s">
        <v>1133</v>
      </c>
      <c r="C695" s="16" t="s">
        <v>1861</v>
      </c>
      <c r="D695" s="15" t="s">
        <v>2131</v>
      </c>
      <c r="E695" s="14">
        <v>50</v>
      </c>
      <c r="F695" s="5">
        <v>4.24</v>
      </c>
      <c r="G695" s="5">
        <f t="shared" si="30"/>
        <v>4.4520000000000008</v>
      </c>
      <c r="H695" s="5">
        <f t="shared" si="31"/>
        <v>222.60000000000005</v>
      </c>
      <c r="I695" s="27" t="s">
        <v>2932</v>
      </c>
    </row>
    <row r="696" spans="1:9" ht="28.5" customHeight="1" x14ac:dyDescent="0.25">
      <c r="A696" s="14" t="s">
        <v>709</v>
      </c>
      <c r="B696" s="16" t="s">
        <v>1134</v>
      </c>
      <c r="C696" s="16" t="s">
        <v>1862</v>
      </c>
      <c r="D696" s="15" t="s">
        <v>2132</v>
      </c>
      <c r="E696" s="14">
        <v>50</v>
      </c>
      <c r="F696" s="5">
        <v>4.24</v>
      </c>
      <c r="G696" s="5">
        <f t="shared" si="30"/>
        <v>4.4520000000000008</v>
      </c>
      <c r="H696" s="5">
        <f t="shared" si="31"/>
        <v>222.60000000000005</v>
      </c>
      <c r="I696" s="27" t="s">
        <v>2933</v>
      </c>
    </row>
    <row r="697" spans="1:9" ht="28.5" customHeight="1" x14ac:dyDescent="0.25">
      <c r="A697" s="14" t="s">
        <v>710</v>
      </c>
      <c r="B697" s="16" t="s">
        <v>1135</v>
      </c>
      <c r="C697" s="16" t="s">
        <v>1863</v>
      </c>
      <c r="D697" s="15" t="s">
        <v>2133</v>
      </c>
      <c r="E697" s="14">
        <v>50</v>
      </c>
      <c r="F697" s="5">
        <v>4.24</v>
      </c>
      <c r="G697" s="5">
        <f t="shared" si="30"/>
        <v>4.4520000000000008</v>
      </c>
      <c r="H697" s="5">
        <f t="shared" si="31"/>
        <v>222.60000000000005</v>
      </c>
      <c r="I697" s="27" t="s">
        <v>2934</v>
      </c>
    </row>
    <row r="698" spans="1:9" ht="28.5" customHeight="1" x14ac:dyDescent="0.25">
      <c r="A698" s="14" t="s">
        <v>711</v>
      </c>
      <c r="B698" s="16" t="s">
        <v>1136</v>
      </c>
      <c r="C698" s="16" t="s">
        <v>1864</v>
      </c>
      <c r="D698" s="15" t="s">
        <v>2134</v>
      </c>
      <c r="E698" s="14">
        <v>50</v>
      </c>
      <c r="F698" s="5">
        <v>4.24</v>
      </c>
      <c r="G698" s="5">
        <f t="shared" si="30"/>
        <v>4.4520000000000008</v>
      </c>
      <c r="H698" s="5">
        <f t="shared" si="31"/>
        <v>222.60000000000005</v>
      </c>
      <c r="I698" s="27" t="s">
        <v>2935</v>
      </c>
    </row>
    <row r="699" spans="1:9" ht="28.5" customHeight="1" x14ac:dyDescent="0.25">
      <c r="A699" s="14" t="s">
        <v>712</v>
      </c>
      <c r="B699" s="16" t="s">
        <v>1140</v>
      </c>
      <c r="C699" s="16" t="s">
        <v>1868</v>
      </c>
      <c r="D699" s="15" t="s">
        <v>2135</v>
      </c>
      <c r="E699" s="14">
        <v>50</v>
      </c>
      <c r="F699" s="5">
        <v>4.24</v>
      </c>
      <c r="G699" s="5">
        <f t="shared" si="30"/>
        <v>4.4520000000000008</v>
      </c>
      <c r="H699" s="5">
        <f t="shared" si="31"/>
        <v>222.60000000000005</v>
      </c>
      <c r="I699" s="27" t="s">
        <v>2936</v>
      </c>
    </row>
    <row r="700" spans="1:9" ht="28.5" customHeight="1" x14ac:dyDescent="0.25">
      <c r="A700" s="14" t="s">
        <v>713</v>
      </c>
      <c r="B700" s="16" t="s">
        <v>1137</v>
      </c>
      <c r="C700" s="16" t="s">
        <v>1865</v>
      </c>
      <c r="D700" s="15" t="s">
        <v>2136</v>
      </c>
      <c r="E700" s="14">
        <v>50</v>
      </c>
      <c r="F700" s="5">
        <v>4.24</v>
      </c>
      <c r="G700" s="5">
        <f t="shared" si="30"/>
        <v>4.4520000000000008</v>
      </c>
      <c r="H700" s="5">
        <f t="shared" si="31"/>
        <v>222.60000000000005</v>
      </c>
      <c r="I700" s="27" t="s">
        <v>2937</v>
      </c>
    </row>
    <row r="701" spans="1:9" ht="28.5" customHeight="1" x14ac:dyDescent="0.25">
      <c r="A701" s="14" t="s">
        <v>714</v>
      </c>
      <c r="B701" s="16" t="s">
        <v>1138</v>
      </c>
      <c r="C701" s="16" t="s">
        <v>1866</v>
      </c>
      <c r="D701" s="15" t="s">
        <v>2137</v>
      </c>
      <c r="E701" s="14">
        <v>50</v>
      </c>
      <c r="F701" s="5">
        <v>4.24</v>
      </c>
      <c r="G701" s="5">
        <f t="shared" si="30"/>
        <v>4.4520000000000008</v>
      </c>
      <c r="H701" s="5">
        <f t="shared" si="31"/>
        <v>222.60000000000005</v>
      </c>
      <c r="I701" s="27" t="s">
        <v>2938</v>
      </c>
    </row>
    <row r="702" spans="1:9" ht="28.5" customHeight="1" x14ac:dyDescent="0.25">
      <c r="A702" s="14" t="s">
        <v>715</v>
      </c>
      <c r="B702" s="16" t="s">
        <v>1139</v>
      </c>
      <c r="C702" s="16" t="s">
        <v>1867</v>
      </c>
      <c r="D702" s="15" t="s">
        <v>2138</v>
      </c>
      <c r="E702" s="14">
        <v>50</v>
      </c>
      <c r="F702" s="5">
        <v>4.24</v>
      </c>
      <c r="G702" s="5">
        <f t="shared" si="30"/>
        <v>4.4520000000000008</v>
      </c>
      <c r="H702" s="5">
        <f t="shared" si="31"/>
        <v>222.60000000000005</v>
      </c>
      <c r="I702" s="27" t="s">
        <v>2939</v>
      </c>
    </row>
    <row r="703" spans="1:9" ht="60" x14ac:dyDescent="0.25">
      <c r="A703" s="14" t="s">
        <v>716</v>
      </c>
      <c r="B703" s="16" t="s">
        <v>1230</v>
      </c>
      <c r="C703" s="16" t="s">
        <v>1388</v>
      </c>
      <c r="D703" s="35"/>
      <c r="E703" s="36"/>
      <c r="F703" s="36"/>
      <c r="G703" s="36"/>
      <c r="H703" s="37"/>
      <c r="I703" s="26"/>
    </row>
    <row r="704" spans="1:9" ht="28.5" customHeight="1" x14ac:dyDescent="0.25">
      <c r="A704" s="14" t="s">
        <v>717</v>
      </c>
      <c r="B704" s="16" t="s">
        <v>1117</v>
      </c>
      <c r="C704" s="16" t="s">
        <v>1799</v>
      </c>
      <c r="D704" s="15" t="s">
        <v>2139</v>
      </c>
      <c r="E704" s="14">
        <v>2</v>
      </c>
      <c r="F704" s="5">
        <v>4.41</v>
      </c>
      <c r="G704" s="5">
        <f t="shared" si="30"/>
        <v>4.6305000000000005</v>
      </c>
      <c r="H704" s="5">
        <f t="shared" si="31"/>
        <v>9.261000000000001</v>
      </c>
      <c r="I704" s="27" t="s">
        <v>2940</v>
      </c>
    </row>
    <row r="705" spans="1:9" ht="28.5" customHeight="1" x14ac:dyDescent="0.25">
      <c r="A705" s="14" t="s">
        <v>718</v>
      </c>
      <c r="B705" s="16" t="s">
        <v>1118</v>
      </c>
      <c r="C705" s="16" t="s">
        <v>1801</v>
      </c>
      <c r="D705" s="15" t="s">
        <v>2140</v>
      </c>
      <c r="E705" s="14">
        <v>2</v>
      </c>
      <c r="F705" s="5">
        <v>4.41</v>
      </c>
      <c r="G705" s="5">
        <f t="shared" si="30"/>
        <v>4.6305000000000005</v>
      </c>
      <c r="H705" s="5">
        <f t="shared" si="31"/>
        <v>9.261000000000001</v>
      </c>
      <c r="I705" s="27" t="s">
        <v>2941</v>
      </c>
    </row>
    <row r="706" spans="1:9" ht="28.5" customHeight="1" x14ac:dyDescent="0.25">
      <c r="A706" s="14" t="s">
        <v>719</v>
      </c>
      <c r="B706" s="16" t="s">
        <v>1119</v>
      </c>
      <c r="C706" s="16" t="s">
        <v>1803</v>
      </c>
      <c r="D706" s="15" t="s">
        <v>2141</v>
      </c>
      <c r="E706" s="14">
        <v>2</v>
      </c>
      <c r="F706" s="5">
        <v>4.41</v>
      </c>
      <c r="G706" s="5">
        <f t="shared" si="30"/>
        <v>4.6305000000000005</v>
      </c>
      <c r="H706" s="5">
        <f t="shared" si="31"/>
        <v>9.261000000000001</v>
      </c>
      <c r="I706" s="27" t="s">
        <v>2942</v>
      </c>
    </row>
    <row r="707" spans="1:9" ht="28.5" customHeight="1" x14ac:dyDescent="0.25">
      <c r="A707" s="14" t="s">
        <v>720</v>
      </c>
      <c r="B707" s="16" t="s">
        <v>1120</v>
      </c>
      <c r="C707" s="16" t="s">
        <v>1804</v>
      </c>
      <c r="D707" s="15" t="s">
        <v>2142</v>
      </c>
      <c r="E707" s="14">
        <v>2</v>
      </c>
      <c r="F707" s="5">
        <v>4.41</v>
      </c>
      <c r="G707" s="5">
        <f t="shared" si="30"/>
        <v>4.6305000000000005</v>
      </c>
      <c r="H707" s="5">
        <f t="shared" si="31"/>
        <v>9.261000000000001</v>
      </c>
      <c r="I707" s="27" t="s">
        <v>2943</v>
      </c>
    </row>
    <row r="708" spans="1:9" ht="28.5" customHeight="1" x14ac:dyDescent="0.25">
      <c r="A708" s="14" t="s">
        <v>721</v>
      </c>
      <c r="B708" s="16" t="s">
        <v>1121</v>
      </c>
      <c r="C708" s="16" t="s">
        <v>1805</v>
      </c>
      <c r="D708" s="15" t="s">
        <v>2143</v>
      </c>
      <c r="E708" s="14">
        <v>2</v>
      </c>
      <c r="F708" s="5">
        <v>4.41</v>
      </c>
      <c r="G708" s="5">
        <f t="shared" si="30"/>
        <v>4.6305000000000005</v>
      </c>
      <c r="H708" s="5">
        <f t="shared" si="31"/>
        <v>9.261000000000001</v>
      </c>
      <c r="I708" s="27" t="s">
        <v>2944</v>
      </c>
    </row>
    <row r="709" spans="1:9" ht="28.5" customHeight="1" x14ac:dyDescent="0.25">
      <c r="A709" s="14" t="s">
        <v>722</v>
      </c>
      <c r="B709" s="16" t="s">
        <v>1122</v>
      </c>
      <c r="C709" s="16" t="s">
        <v>1806</v>
      </c>
      <c r="D709" s="15" t="s">
        <v>2144</v>
      </c>
      <c r="E709" s="14">
        <v>2</v>
      </c>
      <c r="F709" s="5">
        <v>4.41</v>
      </c>
      <c r="G709" s="5">
        <f t="shared" si="30"/>
        <v>4.6305000000000005</v>
      </c>
      <c r="H709" s="5">
        <f t="shared" si="31"/>
        <v>9.261000000000001</v>
      </c>
      <c r="I709" s="27" t="s">
        <v>2945</v>
      </c>
    </row>
    <row r="710" spans="1:9" ht="28.5" customHeight="1" x14ac:dyDescent="0.25">
      <c r="A710" s="14" t="s">
        <v>723</v>
      </c>
      <c r="B710" s="16" t="s">
        <v>1123</v>
      </c>
      <c r="C710" s="16" t="s">
        <v>1807</v>
      </c>
      <c r="D710" s="15" t="s">
        <v>2145</v>
      </c>
      <c r="E710" s="14">
        <v>2</v>
      </c>
      <c r="F710" s="5">
        <v>4.41</v>
      </c>
      <c r="G710" s="5">
        <f t="shared" si="30"/>
        <v>4.6305000000000005</v>
      </c>
      <c r="H710" s="5">
        <f t="shared" si="31"/>
        <v>9.261000000000001</v>
      </c>
      <c r="I710" s="27" t="s">
        <v>2946</v>
      </c>
    </row>
    <row r="711" spans="1:9" ht="28.5" customHeight="1" x14ac:dyDescent="0.25">
      <c r="A711" s="14" t="s">
        <v>724</v>
      </c>
      <c r="B711" s="16" t="s">
        <v>1124</v>
      </c>
      <c r="C711" s="16" t="s">
        <v>1808</v>
      </c>
      <c r="D711" s="15" t="s">
        <v>2146</v>
      </c>
      <c r="E711" s="14">
        <v>2</v>
      </c>
      <c r="F711" s="5">
        <v>4.41</v>
      </c>
      <c r="G711" s="5">
        <f t="shared" si="30"/>
        <v>4.6305000000000005</v>
      </c>
      <c r="H711" s="5">
        <f t="shared" si="31"/>
        <v>9.261000000000001</v>
      </c>
      <c r="I711" s="27" t="s">
        <v>2947</v>
      </c>
    </row>
    <row r="712" spans="1:9" ht="28.5" customHeight="1" x14ac:dyDescent="0.25">
      <c r="A712" s="14" t="s">
        <v>725</v>
      </c>
      <c r="B712" s="16" t="s">
        <v>1125</v>
      </c>
      <c r="C712" s="16" t="s">
        <v>1809</v>
      </c>
      <c r="D712" s="15" t="s">
        <v>2147</v>
      </c>
      <c r="E712" s="14">
        <v>2</v>
      </c>
      <c r="F712" s="5">
        <v>4.41</v>
      </c>
      <c r="G712" s="5">
        <f t="shared" si="30"/>
        <v>4.6305000000000005</v>
      </c>
      <c r="H712" s="5">
        <f t="shared" si="31"/>
        <v>9.261000000000001</v>
      </c>
      <c r="I712" s="27" t="s">
        <v>2948</v>
      </c>
    </row>
    <row r="713" spans="1:9" ht="28.5" customHeight="1" x14ac:dyDescent="0.25">
      <c r="A713" s="14" t="s">
        <v>726</v>
      </c>
      <c r="B713" s="16" t="s">
        <v>1126</v>
      </c>
      <c r="C713" s="16" t="s">
        <v>1810</v>
      </c>
      <c r="D713" s="15" t="s">
        <v>2148</v>
      </c>
      <c r="E713" s="14">
        <v>2</v>
      </c>
      <c r="F713" s="5">
        <v>4.41</v>
      </c>
      <c r="G713" s="5">
        <f t="shared" si="30"/>
        <v>4.6305000000000005</v>
      </c>
      <c r="H713" s="5">
        <f t="shared" si="31"/>
        <v>9.261000000000001</v>
      </c>
      <c r="I713" s="27" t="s">
        <v>2949</v>
      </c>
    </row>
    <row r="714" spans="1:9" ht="28.5" customHeight="1" x14ac:dyDescent="0.25">
      <c r="A714" s="14" t="s">
        <v>727</v>
      </c>
      <c r="B714" s="16" t="s">
        <v>1127</v>
      </c>
      <c r="C714" s="16" t="s">
        <v>1811</v>
      </c>
      <c r="D714" s="15" t="s">
        <v>2149</v>
      </c>
      <c r="E714" s="14">
        <v>2</v>
      </c>
      <c r="F714" s="5">
        <v>4.41</v>
      </c>
      <c r="G714" s="5">
        <f t="shared" ref="G714:G777" si="32">F714*1.05</f>
        <v>4.6305000000000005</v>
      </c>
      <c r="H714" s="5">
        <f t="shared" si="31"/>
        <v>9.261000000000001</v>
      </c>
      <c r="I714" s="27" t="s">
        <v>2950</v>
      </c>
    </row>
    <row r="715" spans="1:9" ht="28.5" customHeight="1" x14ac:dyDescent="0.25">
      <c r="A715" s="14" t="s">
        <v>728</v>
      </c>
      <c r="B715" s="16" t="s">
        <v>1130</v>
      </c>
      <c r="C715" s="16" t="s">
        <v>1812</v>
      </c>
      <c r="D715" s="15" t="s">
        <v>2150</v>
      </c>
      <c r="E715" s="14">
        <v>2</v>
      </c>
      <c r="F715" s="5">
        <v>5.16</v>
      </c>
      <c r="G715" s="5">
        <f t="shared" si="32"/>
        <v>5.4180000000000001</v>
      </c>
      <c r="H715" s="5">
        <f t="shared" si="31"/>
        <v>10.836</v>
      </c>
      <c r="I715" s="27" t="s">
        <v>2951</v>
      </c>
    </row>
    <row r="716" spans="1:9" ht="28.5" customHeight="1" x14ac:dyDescent="0.25">
      <c r="A716" s="14" t="s">
        <v>729</v>
      </c>
      <c r="B716" s="16" t="s">
        <v>1131</v>
      </c>
      <c r="C716" s="16" t="s">
        <v>1813</v>
      </c>
      <c r="D716" s="15" t="s">
        <v>2151</v>
      </c>
      <c r="E716" s="14">
        <v>2</v>
      </c>
      <c r="F716" s="5">
        <v>5.16</v>
      </c>
      <c r="G716" s="5">
        <f t="shared" si="32"/>
        <v>5.4180000000000001</v>
      </c>
      <c r="H716" s="5">
        <f t="shared" si="31"/>
        <v>10.836</v>
      </c>
      <c r="I716" s="27" t="s">
        <v>2952</v>
      </c>
    </row>
    <row r="717" spans="1:9" ht="28.5" customHeight="1" x14ac:dyDescent="0.25">
      <c r="A717" s="14" t="s">
        <v>730</v>
      </c>
      <c r="B717" s="16" t="s">
        <v>1132</v>
      </c>
      <c r="C717" s="16" t="s">
        <v>1860</v>
      </c>
      <c r="D717" s="15" t="s">
        <v>2152</v>
      </c>
      <c r="E717" s="14">
        <v>2</v>
      </c>
      <c r="F717" s="5">
        <v>5.16</v>
      </c>
      <c r="G717" s="5">
        <f t="shared" si="32"/>
        <v>5.4180000000000001</v>
      </c>
      <c r="H717" s="5">
        <f t="shared" si="31"/>
        <v>10.836</v>
      </c>
      <c r="I717" s="27" t="s">
        <v>2953</v>
      </c>
    </row>
    <row r="718" spans="1:9" ht="28.5" customHeight="1" x14ac:dyDescent="0.25">
      <c r="A718" s="14" t="s">
        <v>731</v>
      </c>
      <c r="B718" s="16" t="s">
        <v>1133</v>
      </c>
      <c r="C718" s="16" t="s">
        <v>1861</v>
      </c>
      <c r="D718" s="15" t="s">
        <v>2153</v>
      </c>
      <c r="E718" s="14">
        <v>2</v>
      </c>
      <c r="F718" s="5">
        <v>5.16</v>
      </c>
      <c r="G718" s="5">
        <f t="shared" si="32"/>
        <v>5.4180000000000001</v>
      </c>
      <c r="H718" s="5">
        <f t="shared" ref="H718:H781" si="33">SUM(E718*G718)</f>
        <v>10.836</v>
      </c>
      <c r="I718" s="27" t="s">
        <v>2954</v>
      </c>
    </row>
    <row r="719" spans="1:9" ht="28.5" customHeight="1" x14ac:dyDescent="0.25">
      <c r="A719" s="14" t="s">
        <v>732</v>
      </c>
      <c r="B719" s="16" t="s">
        <v>1134</v>
      </c>
      <c r="C719" s="16" t="s">
        <v>1862</v>
      </c>
      <c r="D719" s="15" t="s">
        <v>2154</v>
      </c>
      <c r="E719" s="14">
        <v>2</v>
      </c>
      <c r="F719" s="5">
        <v>5.16</v>
      </c>
      <c r="G719" s="5">
        <f t="shared" si="32"/>
        <v>5.4180000000000001</v>
      </c>
      <c r="H719" s="5">
        <f t="shared" si="33"/>
        <v>10.836</v>
      </c>
      <c r="I719" s="27" t="s">
        <v>2955</v>
      </c>
    </row>
    <row r="720" spans="1:9" ht="28.5" customHeight="1" x14ac:dyDescent="0.25">
      <c r="A720" s="14" t="s">
        <v>733</v>
      </c>
      <c r="B720" s="16" t="s">
        <v>1135</v>
      </c>
      <c r="C720" s="16" t="s">
        <v>1863</v>
      </c>
      <c r="D720" s="15" t="s">
        <v>2155</v>
      </c>
      <c r="E720" s="14">
        <v>2</v>
      </c>
      <c r="F720" s="5">
        <v>5.16</v>
      </c>
      <c r="G720" s="5">
        <f t="shared" si="32"/>
        <v>5.4180000000000001</v>
      </c>
      <c r="H720" s="5">
        <f t="shared" si="33"/>
        <v>10.836</v>
      </c>
      <c r="I720" s="27" t="s">
        <v>2956</v>
      </c>
    </row>
    <row r="721" spans="1:9" ht="28.5" customHeight="1" x14ac:dyDescent="0.25">
      <c r="A721" s="14" t="s">
        <v>734</v>
      </c>
      <c r="B721" s="16" t="s">
        <v>1136</v>
      </c>
      <c r="C721" s="16" t="s">
        <v>1864</v>
      </c>
      <c r="D721" s="15" t="s">
        <v>2156</v>
      </c>
      <c r="E721" s="14">
        <v>2</v>
      </c>
      <c r="F721" s="5">
        <v>5.16</v>
      </c>
      <c r="G721" s="5">
        <f t="shared" si="32"/>
        <v>5.4180000000000001</v>
      </c>
      <c r="H721" s="5">
        <f t="shared" si="33"/>
        <v>10.836</v>
      </c>
      <c r="I721" s="27" t="s">
        <v>2957</v>
      </c>
    </row>
    <row r="722" spans="1:9" ht="28.5" customHeight="1" x14ac:dyDescent="0.25">
      <c r="A722" s="14" t="s">
        <v>735</v>
      </c>
      <c r="B722" s="16" t="s">
        <v>1140</v>
      </c>
      <c r="C722" s="16" t="s">
        <v>1868</v>
      </c>
      <c r="D722" s="15" t="s">
        <v>2157</v>
      </c>
      <c r="E722" s="14">
        <v>2</v>
      </c>
      <c r="F722" s="5">
        <v>5.16</v>
      </c>
      <c r="G722" s="5">
        <f t="shared" si="32"/>
        <v>5.4180000000000001</v>
      </c>
      <c r="H722" s="5">
        <f t="shared" si="33"/>
        <v>10.836</v>
      </c>
      <c r="I722" s="27" t="s">
        <v>2958</v>
      </c>
    </row>
    <row r="723" spans="1:9" ht="28.5" customHeight="1" x14ac:dyDescent="0.25">
      <c r="A723" s="14" t="s">
        <v>736</v>
      </c>
      <c r="B723" s="16" t="s">
        <v>1137</v>
      </c>
      <c r="C723" s="16" t="s">
        <v>1865</v>
      </c>
      <c r="D723" s="15" t="s">
        <v>2158</v>
      </c>
      <c r="E723" s="14">
        <v>2</v>
      </c>
      <c r="F723" s="5">
        <v>5.16</v>
      </c>
      <c r="G723" s="5">
        <f t="shared" si="32"/>
        <v>5.4180000000000001</v>
      </c>
      <c r="H723" s="5">
        <f t="shared" si="33"/>
        <v>10.836</v>
      </c>
      <c r="I723" s="27" t="s">
        <v>2959</v>
      </c>
    </row>
    <row r="724" spans="1:9" ht="28.5" customHeight="1" x14ac:dyDescent="0.25">
      <c r="A724" s="14" t="s">
        <v>737</v>
      </c>
      <c r="B724" s="16" t="s">
        <v>1138</v>
      </c>
      <c r="C724" s="16" t="s">
        <v>1866</v>
      </c>
      <c r="D724" s="15" t="s">
        <v>2159</v>
      </c>
      <c r="E724" s="14">
        <v>2</v>
      </c>
      <c r="F724" s="5">
        <v>5.16</v>
      </c>
      <c r="G724" s="5">
        <f t="shared" si="32"/>
        <v>5.4180000000000001</v>
      </c>
      <c r="H724" s="5">
        <f t="shared" si="33"/>
        <v>10.836</v>
      </c>
      <c r="I724" s="27" t="s">
        <v>2960</v>
      </c>
    </row>
    <row r="725" spans="1:9" ht="28.5" customHeight="1" x14ac:dyDescent="0.25">
      <c r="A725" s="14" t="s">
        <v>738</v>
      </c>
      <c r="B725" s="16" t="s">
        <v>1139</v>
      </c>
      <c r="C725" s="16" t="s">
        <v>1867</v>
      </c>
      <c r="D725" s="15" t="s">
        <v>2160</v>
      </c>
      <c r="E725" s="14">
        <v>2</v>
      </c>
      <c r="F725" s="5">
        <v>5.16</v>
      </c>
      <c r="G725" s="5">
        <f t="shared" si="32"/>
        <v>5.4180000000000001</v>
      </c>
      <c r="H725" s="5">
        <f t="shared" si="33"/>
        <v>10.836</v>
      </c>
      <c r="I725" s="27" t="s">
        <v>2961</v>
      </c>
    </row>
    <row r="726" spans="1:9" ht="28.5" customHeight="1" x14ac:dyDescent="0.25">
      <c r="A726" s="14" t="s">
        <v>739</v>
      </c>
      <c r="B726" s="16" t="s">
        <v>1141</v>
      </c>
      <c r="C726" s="16" t="s">
        <v>1869</v>
      </c>
      <c r="D726" s="15" t="s">
        <v>2161</v>
      </c>
      <c r="E726" s="14">
        <v>2</v>
      </c>
      <c r="F726" s="5">
        <v>5.16</v>
      </c>
      <c r="G726" s="5">
        <f t="shared" si="32"/>
        <v>5.4180000000000001</v>
      </c>
      <c r="H726" s="5">
        <f t="shared" si="33"/>
        <v>10.836</v>
      </c>
      <c r="I726" s="27" t="s">
        <v>2962</v>
      </c>
    </row>
    <row r="727" spans="1:9" ht="28.5" customHeight="1" x14ac:dyDescent="0.25">
      <c r="A727" s="14" t="s">
        <v>740</v>
      </c>
      <c r="B727" s="16" t="s">
        <v>1142</v>
      </c>
      <c r="C727" s="16" t="s">
        <v>1870</v>
      </c>
      <c r="D727" s="15" t="s">
        <v>2162</v>
      </c>
      <c r="E727" s="14">
        <v>2</v>
      </c>
      <c r="F727" s="5">
        <v>5.16</v>
      </c>
      <c r="G727" s="5">
        <f t="shared" si="32"/>
        <v>5.4180000000000001</v>
      </c>
      <c r="H727" s="5">
        <f t="shared" si="33"/>
        <v>10.836</v>
      </c>
      <c r="I727" s="27" t="s">
        <v>2963</v>
      </c>
    </row>
    <row r="728" spans="1:9" ht="28.5" customHeight="1" x14ac:dyDescent="0.25">
      <c r="A728" s="14" t="s">
        <v>741</v>
      </c>
      <c r="B728" s="16" t="s">
        <v>1143</v>
      </c>
      <c r="C728" s="16" t="s">
        <v>1871</v>
      </c>
      <c r="D728" s="15" t="s">
        <v>2163</v>
      </c>
      <c r="E728" s="14">
        <v>2</v>
      </c>
      <c r="F728" s="5">
        <v>5.16</v>
      </c>
      <c r="G728" s="5">
        <f t="shared" si="32"/>
        <v>5.4180000000000001</v>
      </c>
      <c r="H728" s="5">
        <f t="shared" si="33"/>
        <v>10.836</v>
      </c>
      <c r="I728" s="27" t="s">
        <v>2964</v>
      </c>
    </row>
    <row r="729" spans="1:9" ht="28.5" customHeight="1" x14ac:dyDescent="0.25">
      <c r="A729" s="14" t="s">
        <v>742</v>
      </c>
      <c r="B729" s="16" t="s">
        <v>1144</v>
      </c>
      <c r="C729" s="16" t="s">
        <v>1872</v>
      </c>
      <c r="D729" s="15" t="s">
        <v>2164</v>
      </c>
      <c r="E729" s="14">
        <v>2</v>
      </c>
      <c r="F729" s="5">
        <v>5.16</v>
      </c>
      <c r="G729" s="5">
        <f t="shared" si="32"/>
        <v>5.4180000000000001</v>
      </c>
      <c r="H729" s="5">
        <f t="shared" si="33"/>
        <v>10.836</v>
      </c>
      <c r="I729" s="27" t="s">
        <v>2965</v>
      </c>
    </row>
    <row r="730" spans="1:9" ht="48" x14ac:dyDescent="0.25">
      <c r="A730" s="14" t="s">
        <v>743</v>
      </c>
      <c r="B730" s="16" t="s">
        <v>1231</v>
      </c>
      <c r="C730" s="16" t="s">
        <v>1389</v>
      </c>
      <c r="D730" s="35"/>
      <c r="E730" s="36"/>
      <c r="F730" s="36"/>
      <c r="G730" s="36"/>
      <c r="H730" s="37"/>
      <c r="I730" s="26"/>
    </row>
    <row r="731" spans="1:9" ht="28.5" customHeight="1" x14ac:dyDescent="0.25">
      <c r="A731" s="14" t="s">
        <v>744</v>
      </c>
      <c r="B731" s="16" t="s">
        <v>1117</v>
      </c>
      <c r="C731" s="16" t="s">
        <v>1799</v>
      </c>
      <c r="D731" s="15" t="s">
        <v>2165</v>
      </c>
      <c r="E731" s="14">
        <v>2</v>
      </c>
      <c r="F731" s="5">
        <v>4.1900000000000004</v>
      </c>
      <c r="G731" s="5">
        <f t="shared" si="32"/>
        <v>4.3995000000000006</v>
      </c>
      <c r="H731" s="5">
        <f t="shared" si="33"/>
        <v>8.7990000000000013</v>
      </c>
      <c r="I731" s="27" t="s">
        <v>2966</v>
      </c>
    </row>
    <row r="732" spans="1:9" ht="28.5" customHeight="1" x14ac:dyDescent="0.25">
      <c r="A732" s="14" t="s">
        <v>745</v>
      </c>
      <c r="B732" s="16" t="s">
        <v>1118</v>
      </c>
      <c r="C732" s="16" t="s">
        <v>1801</v>
      </c>
      <c r="D732" s="15" t="s">
        <v>2166</v>
      </c>
      <c r="E732" s="14">
        <v>2</v>
      </c>
      <c r="F732" s="5">
        <v>4.1900000000000004</v>
      </c>
      <c r="G732" s="5">
        <f t="shared" si="32"/>
        <v>4.3995000000000006</v>
      </c>
      <c r="H732" s="5">
        <f t="shared" si="33"/>
        <v>8.7990000000000013</v>
      </c>
      <c r="I732" s="27" t="s">
        <v>2967</v>
      </c>
    </row>
    <row r="733" spans="1:9" ht="28.5" customHeight="1" x14ac:dyDescent="0.25">
      <c r="A733" s="14" t="s">
        <v>746</v>
      </c>
      <c r="B733" s="16" t="s">
        <v>1119</v>
      </c>
      <c r="C733" s="16" t="s">
        <v>1803</v>
      </c>
      <c r="D733" s="15" t="s">
        <v>2167</v>
      </c>
      <c r="E733" s="14">
        <v>2</v>
      </c>
      <c r="F733" s="5">
        <v>4.1900000000000004</v>
      </c>
      <c r="G733" s="5">
        <f t="shared" si="32"/>
        <v>4.3995000000000006</v>
      </c>
      <c r="H733" s="5">
        <f t="shared" si="33"/>
        <v>8.7990000000000013</v>
      </c>
      <c r="I733" s="27" t="s">
        <v>2968</v>
      </c>
    </row>
    <row r="734" spans="1:9" ht="28.5" customHeight="1" x14ac:dyDescent="0.25">
      <c r="A734" s="14" t="s">
        <v>747</v>
      </c>
      <c r="B734" s="16" t="s">
        <v>1120</v>
      </c>
      <c r="C734" s="16" t="s">
        <v>1804</v>
      </c>
      <c r="D734" s="15" t="s">
        <v>2168</v>
      </c>
      <c r="E734" s="14">
        <v>2</v>
      </c>
      <c r="F734" s="5">
        <v>4.1900000000000004</v>
      </c>
      <c r="G734" s="5">
        <f t="shared" si="32"/>
        <v>4.3995000000000006</v>
      </c>
      <c r="H734" s="5">
        <f t="shared" si="33"/>
        <v>8.7990000000000013</v>
      </c>
      <c r="I734" s="27" t="s">
        <v>2969</v>
      </c>
    </row>
    <row r="735" spans="1:9" ht="28.5" customHeight="1" x14ac:dyDescent="0.25">
      <c r="A735" s="14" t="s">
        <v>748</v>
      </c>
      <c r="B735" s="16" t="s">
        <v>1121</v>
      </c>
      <c r="C735" s="16" t="s">
        <v>1805</v>
      </c>
      <c r="D735" s="15" t="s">
        <v>2169</v>
      </c>
      <c r="E735" s="14">
        <v>2</v>
      </c>
      <c r="F735" s="5">
        <v>4.1900000000000004</v>
      </c>
      <c r="G735" s="5">
        <f t="shared" si="32"/>
        <v>4.3995000000000006</v>
      </c>
      <c r="H735" s="5">
        <f t="shared" si="33"/>
        <v>8.7990000000000013</v>
      </c>
      <c r="I735" s="27" t="s">
        <v>2970</v>
      </c>
    </row>
    <row r="736" spans="1:9" ht="28.5" customHeight="1" x14ac:dyDescent="0.25">
      <c r="A736" s="14" t="s">
        <v>749</v>
      </c>
      <c r="B736" s="16" t="s">
        <v>1122</v>
      </c>
      <c r="C736" s="16" t="s">
        <v>1806</v>
      </c>
      <c r="D736" s="15" t="s">
        <v>2170</v>
      </c>
      <c r="E736" s="14">
        <v>2</v>
      </c>
      <c r="F736" s="5">
        <v>4.1900000000000004</v>
      </c>
      <c r="G736" s="5">
        <f t="shared" si="32"/>
        <v>4.3995000000000006</v>
      </c>
      <c r="H736" s="5">
        <f t="shared" si="33"/>
        <v>8.7990000000000013</v>
      </c>
      <c r="I736" s="27" t="s">
        <v>2971</v>
      </c>
    </row>
    <row r="737" spans="1:9" ht="28.5" customHeight="1" x14ac:dyDescent="0.25">
      <c r="A737" s="14" t="s">
        <v>750</v>
      </c>
      <c r="B737" s="16" t="s">
        <v>1123</v>
      </c>
      <c r="C737" s="16" t="s">
        <v>1807</v>
      </c>
      <c r="D737" s="15" t="s">
        <v>2171</v>
      </c>
      <c r="E737" s="14">
        <v>2</v>
      </c>
      <c r="F737" s="5">
        <v>4.1900000000000004</v>
      </c>
      <c r="G737" s="5">
        <f t="shared" si="32"/>
        <v>4.3995000000000006</v>
      </c>
      <c r="H737" s="5">
        <f t="shared" si="33"/>
        <v>8.7990000000000013</v>
      </c>
      <c r="I737" s="27" t="s">
        <v>2972</v>
      </c>
    </row>
    <row r="738" spans="1:9" ht="28.5" customHeight="1" x14ac:dyDescent="0.25">
      <c r="A738" s="14" t="s">
        <v>751</v>
      </c>
      <c r="B738" s="16" t="s">
        <v>1124</v>
      </c>
      <c r="C738" s="16" t="s">
        <v>1808</v>
      </c>
      <c r="D738" s="15" t="s">
        <v>2172</v>
      </c>
      <c r="E738" s="14">
        <v>2</v>
      </c>
      <c r="F738" s="5">
        <v>4.1900000000000004</v>
      </c>
      <c r="G738" s="5">
        <f t="shared" si="32"/>
        <v>4.3995000000000006</v>
      </c>
      <c r="H738" s="5">
        <f t="shared" si="33"/>
        <v>8.7990000000000013</v>
      </c>
      <c r="I738" s="27" t="s">
        <v>2973</v>
      </c>
    </row>
    <row r="739" spans="1:9" ht="28.5" customHeight="1" x14ac:dyDescent="0.25">
      <c r="A739" s="14" t="s">
        <v>752</v>
      </c>
      <c r="B739" s="16" t="s">
        <v>1125</v>
      </c>
      <c r="C739" s="16" t="s">
        <v>1809</v>
      </c>
      <c r="D739" s="15" t="s">
        <v>2173</v>
      </c>
      <c r="E739" s="14">
        <v>2</v>
      </c>
      <c r="F739" s="5">
        <v>4.1900000000000004</v>
      </c>
      <c r="G739" s="5">
        <f t="shared" si="32"/>
        <v>4.3995000000000006</v>
      </c>
      <c r="H739" s="5">
        <f t="shared" si="33"/>
        <v>8.7990000000000013</v>
      </c>
      <c r="I739" s="27" t="s">
        <v>2974</v>
      </c>
    </row>
    <row r="740" spans="1:9" ht="28.5" customHeight="1" x14ac:dyDescent="0.25">
      <c r="A740" s="14" t="s">
        <v>753</v>
      </c>
      <c r="B740" s="16" t="s">
        <v>1126</v>
      </c>
      <c r="C740" s="16" t="s">
        <v>1810</v>
      </c>
      <c r="D740" s="15" t="s">
        <v>2174</v>
      </c>
      <c r="E740" s="14">
        <v>2</v>
      </c>
      <c r="F740" s="5">
        <v>4.1900000000000004</v>
      </c>
      <c r="G740" s="5">
        <f t="shared" si="32"/>
        <v>4.3995000000000006</v>
      </c>
      <c r="H740" s="5">
        <f t="shared" si="33"/>
        <v>8.7990000000000013</v>
      </c>
      <c r="I740" s="27" t="s">
        <v>2975</v>
      </c>
    </row>
    <row r="741" spans="1:9" ht="28.5" customHeight="1" x14ac:dyDescent="0.25">
      <c r="A741" s="14" t="s">
        <v>754</v>
      </c>
      <c r="B741" s="16" t="s">
        <v>1127</v>
      </c>
      <c r="C741" s="16" t="s">
        <v>1811</v>
      </c>
      <c r="D741" s="15" t="s">
        <v>2175</v>
      </c>
      <c r="E741" s="14">
        <v>2</v>
      </c>
      <c r="F741" s="5">
        <v>4.1900000000000004</v>
      </c>
      <c r="G741" s="5">
        <f t="shared" si="32"/>
        <v>4.3995000000000006</v>
      </c>
      <c r="H741" s="5">
        <f t="shared" si="33"/>
        <v>8.7990000000000013</v>
      </c>
      <c r="I741" s="27" t="s">
        <v>2976</v>
      </c>
    </row>
    <row r="742" spans="1:9" ht="28.5" customHeight="1" x14ac:dyDescent="0.25">
      <c r="A742" s="14" t="s">
        <v>755</v>
      </c>
      <c r="B742" s="16" t="s">
        <v>1130</v>
      </c>
      <c r="C742" s="16" t="s">
        <v>1812</v>
      </c>
      <c r="D742" s="15" t="s">
        <v>2176</v>
      </c>
      <c r="E742" s="14">
        <v>2</v>
      </c>
      <c r="F742" s="5">
        <v>4.1900000000000004</v>
      </c>
      <c r="G742" s="5">
        <f t="shared" si="32"/>
        <v>4.3995000000000006</v>
      </c>
      <c r="H742" s="5">
        <f t="shared" si="33"/>
        <v>8.7990000000000013</v>
      </c>
      <c r="I742" s="27" t="s">
        <v>2977</v>
      </c>
    </row>
    <row r="743" spans="1:9" ht="28.5" customHeight="1" x14ac:dyDescent="0.25">
      <c r="A743" s="14" t="s">
        <v>756</v>
      </c>
      <c r="B743" s="16" t="s">
        <v>1131</v>
      </c>
      <c r="C743" s="16" t="s">
        <v>1813</v>
      </c>
      <c r="D743" s="15" t="s">
        <v>2177</v>
      </c>
      <c r="E743" s="14">
        <v>2</v>
      </c>
      <c r="F743" s="5">
        <v>4.6900000000000004</v>
      </c>
      <c r="G743" s="5">
        <f t="shared" si="32"/>
        <v>4.924500000000001</v>
      </c>
      <c r="H743" s="5">
        <f t="shared" si="33"/>
        <v>9.849000000000002</v>
      </c>
      <c r="I743" s="27" t="s">
        <v>2978</v>
      </c>
    </row>
    <row r="744" spans="1:9" ht="28.5" customHeight="1" x14ac:dyDescent="0.25">
      <c r="A744" s="14" t="s">
        <v>757</v>
      </c>
      <c r="B744" s="16" t="s">
        <v>1132</v>
      </c>
      <c r="C744" s="16" t="s">
        <v>1860</v>
      </c>
      <c r="D744" s="15" t="s">
        <v>2178</v>
      </c>
      <c r="E744" s="14">
        <v>2</v>
      </c>
      <c r="F744" s="5">
        <v>4.6900000000000004</v>
      </c>
      <c r="G744" s="5">
        <f t="shared" si="32"/>
        <v>4.924500000000001</v>
      </c>
      <c r="H744" s="5">
        <f t="shared" si="33"/>
        <v>9.849000000000002</v>
      </c>
      <c r="I744" s="27" t="s">
        <v>2979</v>
      </c>
    </row>
    <row r="745" spans="1:9" ht="28.5" customHeight="1" x14ac:dyDescent="0.25">
      <c r="A745" s="14" t="s">
        <v>758</v>
      </c>
      <c r="B745" s="16" t="s">
        <v>1133</v>
      </c>
      <c r="C745" s="16" t="s">
        <v>1861</v>
      </c>
      <c r="D745" s="15" t="s">
        <v>2179</v>
      </c>
      <c r="E745" s="14">
        <v>2</v>
      </c>
      <c r="F745" s="5">
        <v>4.6900000000000004</v>
      </c>
      <c r="G745" s="5">
        <f t="shared" si="32"/>
        <v>4.924500000000001</v>
      </c>
      <c r="H745" s="5">
        <f t="shared" si="33"/>
        <v>9.849000000000002</v>
      </c>
      <c r="I745" s="27" t="s">
        <v>2980</v>
      </c>
    </row>
    <row r="746" spans="1:9" ht="28.5" customHeight="1" x14ac:dyDescent="0.25">
      <c r="A746" s="14" t="s">
        <v>759</v>
      </c>
      <c r="B746" s="16" t="s">
        <v>1134</v>
      </c>
      <c r="C746" s="16" t="s">
        <v>1862</v>
      </c>
      <c r="D746" s="15" t="s">
        <v>2180</v>
      </c>
      <c r="E746" s="14">
        <v>2</v>
      </c>
      <c r="F746" s="5">
        <v>4.6900000000000004</v>
      </c>
      <c r="G746" s="5">
        <f t="shared" si="32"/>
        <v>4.924500000000001</v>
      </c>
      <c r="H746" s="5">
        <f t="shared" si="33"/>
        <v>9.849000000000002</v>
      </c>
      <c r="I746" s="27" t="s">
        <v>2981</v>
      </c>
    </row>
    <row r="747" spans="1:9" ht="28.5" customHeight="1" x14ac:dyDescent="0.25">
      <c r="A747" s="14" t="s">
        <v>760</v>
      </c>
      <c r="B747" s="16" t="s">
        <v>1135</v>
      </c>
      <c r="C747" s="16" t="s">
        <v>1863</v>
      </c>
      <c r="D747" s="15" t="s">
        <v>2181</v>
      </c>
      <c r="E747" s="14">
        <v>2</v>
      </c>
      <c r="F747" s="5">
        <v>4.6900000000000004</v>
      </c>
      <c r="G747" s="5">
        <f t="shared" si="32"/>
        <v>4.924500000000001</v>
      </c>
      <c r="H747" s="5">
        <f t="shared" si="33"/>
        <v>9.849000000000002</v>
      </c>
      <c r="I747" s="27" t="s">
        <v>2982</v>
      </c>
    </row>
    <row r="748" spans="1:9" ht="28.5" customHeight="1" x14ac:dyDescent="0.25">
      <c r="A748" s="14" t="s">
        <v>761</v>
      </c>
      <c r="B748" s="16" t="s">
        <v>1136</v>
      </c>
      <c r="C748" s="16" t="s">
        <v>1864</v>
      </c>
      <c r="D748" s="15" t="s">
        <v>2182</v>
      </c>
      <c r="E748" s="14">
        <v>2</v>
      </c>
      <c r="F748" s="5">
        <v>4.6900000000000004</v>
      </c>
      <c r="G748" s="5">
        <f t="shared" si="32"/>
        <v>4.924500000000001</v>
      </c>
      <c r="H748" s="5">
        <f t="shared" si="33"/>
        <v>9.849000000000002</v>
      </c>
      <c r="I748" s="27" t="s">
        <v>2983</v>
      </c>
    </row>
    <row r="749" spans="1:9" ht="28.5" customHeight="1" x14ac:dyDescent="0.25">
      <c r="A749" s="14" t="s">
        <v>762</v>
      </c>
      <c r="B749" s="16" t="s">
        <v>1137</v>
      </c>
      <c r="C749" s="16" t="s">
        <v>1865</v>
      </c>
      <c r="D749" s="15" t="s">
        <v>2183</v>
      </c>
      <c r="E749" s="14">
        <v>2</v>
      </c>
      <c r="F749" s="5">
        <v>4.6900000000000004</v>
      </c>
      <c r="G749" s="5">
        <f t="shared" si="32"/>
        <v>4.924500000000001</v>
      </c>
      <c r="H749" s="5">
        <f t="shared" si="33"/>
        <v>9.849000000000002</v>
      </c>
      <c r="I749" s="27" t="s">
        <v>2984</v>
      </c>
    </row>
    <row r="750" spans="1:9" ht="28.5" customHeight="1" x14ac:dyDescent="0.25">
      <c r="A750" s="14" t="s">
        <v>763</v>
      </c>
      <c r="B750" s="16" t="s">
        <v>1138</v>
      </c>
      <c r="C750" s="16" t="s">
        <v>1866</v>
      </c>
      <c r="D750" s="15" t="s">
        <v>2184</v>
      </c>
      <c r="E750" s="14">
        <v>2</v>
      </c>
      <c r="F750" s="5">
        <v>4.6900000000000004</v>
      </c>
      <c r="G750" s="5">
        <f t="shared" si="32"/>
        <v>4.924500000000001</v>
      </c>
      <c r="H750" s="5">
        <f t="shared" si="33"/>
        <v>9.849000000000002</v>
      </c>
      <c r="I750" s="27" t="s">
        <v>2985</v>
      </c>
    </row>
    <row r="751" spans="1:9" ht="28.5" customHeight="1" x14ac:dyDescent="0.25">
      <c r="A751" s="14" t="s">
        <v>764</v>
      </c>
      <c r="B751" s="16" t="s">
        <v>1139</v>
      </c>
      <c r="C751" s="16" t="s">
        <v>1867</v>
      </c>
      <c r="D751" s="15" t="s">
        <v>2185</v>
      </c>
      <c r="E751" s="14">
        <v>2</v>
      </c>
      <c r="F751" s="5">
        <v>4.6900000000000004</v>
      </c>
      <c r="G751" s="5">
        <f t="shared" si="32"/>
        <v>4.924500000000001</v>
      </c>
      <c r="H751" s="5">
        <f t="shared" si="33"/>
        <v>9.849000000000002</v>
      </c>
      <c r="I751" s="27" t="s">
        <v>2986</v>
      </c>
    </row>
    <row r="752" spans="1:9" ht="28.5" customHeight="1" x14ac:dyDescent="0.25">
      <c r="A752" s="14" t="s">
        <v>765</v>
      </c>
      <c r="B752" s="16" t="s">
        <v>1141</v>
      </c>
      <c r="C752" s="16" t="s">
        <v>1869</v>
      </c>
      <c r="D752" s="15" t="s">
        <v>2186</v>
      </c>
      <c r="E752" s="14">
        <v>2</v>
      </c>
      <c r="F752" s="5">
        <v>4.6900000000000004</v>
      </c>
      <c r="G752" s="5">
        <f t="shared" si="32"/>
        <v>4.924500000000001</v>
      </c>
      <c r="H752" s="5">
        <f t="shared" si="33"/>
        <v>9.849000000000002</v>
      </c>
      <c r="I752" s="27" t="s">
        <v>2987</v>
      </c>
    </row>
    <row r="753" spans="1:9" ht="28.5" customHeight="1" x14ac:dyDescent="0.25">
      <c r="A753" s="14" t="s">
        <v>766</v>
      </c>
      <c r="B753" s="16" t="s">
        <v>1142</v>
      </c>
      <c r="C753" s="16" t="s">
        <v>1870</v>
      </c>
      <c r="D753" s="15" t="s">
        <v>2187</v>
      </c>
      <c r="E753" s="14">
        <v>2</v>
      </c>
      <c r="F753" s="5">
        <v>4.6900000000000004</v>
      </c>
      <c r="G753" s="5">
        <f t="shared" si="32"/>
        <v>4.924500000000001</v>
      </c>
      <c r="H753" s="5">
        <f t="shared" si="33"/>
        <v>9.849000000000002</v>
      </c>
      <c r="I753" s="27" t="s">
        <v>2988</v>
      </c>
    </row>
    <row r="754" spans="1:9" ht="28.5" customHeight="1" x14ac:dyDescent="0.25">
      <c r="A754" s="14" t="s">
        <v>767</v>
      </c>
      <c r="B754" s="16" t="s">
        <v>1143</v>
      </c>
      <c r="C754" s="16" t="s">
        <v>1871</v>
      </c>
      <c r="D754" s="15" t="s">
        <v>2188</v>
      </c>
      <c r="E754" s="14">
        <v>2</v>
      </c>
      <c r="F754" s="5">
        <v>4.6900000000000004</v>
      </c>
      <c r="G754" s="5">
        <f t="shared" si="32"/>
        <v>4.924500000000001</v>
      </c>
      <c r="H754" s="5">
        <f t="shared" si="33"/>
        <v>9.849000000000002</v>
      </c>
      <c r="I754" s="27" t="s">
        <v>2989</v>
      </c>
    </row>
    <row r="755" spans="1:9" ht="28.5" customHeight="1" x14ac:dyDescent="0.25">
      <c r="A755" s="14" t="s">
        <v>768</v>
      </c>
      <c r="B755" s="16" t="s">
        <v>1144</v>
      </c>
      <c r="C755" s="16" t="s">
        <v>1872</v>
      </c>
      <c r="D755" s="15" t="s">
        <v>2189</v>
      </c>
      <c r="E755" s="14">
        <v>2</v>
      </c>
      <c r="F755" s="5">
        <v>4.6900000000000004</v>
      </c>
      <c r="G755" s="5">
        <f t="shared" si="32"/>
        <v>4.924500000000001</v>
      </c>
      <c r="H755" s="5">
        <f t="shared" si="33"/>
        <v>9.849000000000002</v>
      </c>
      <c r="I755" s="27" t="s">
        <v>2990</v>
      </c>
    </row>
    <row r="756" spans="1:9" ht="84" x14ac:dyDescent="0.25">
      <c r="A756" s="14" t="s">
        <v>769</v>
      </c>
      <c r="B756" s="16" t="s">
        <v>1232</v>
      </c>
      <c r="C756" s="16" t="s">
        <v>1390</v>
      </c>
      <c r="D756" s="45"/>
      <c r="E756" s="46"/>
      <c r="F756" s="46"/>
      <c r="G756" s="46"/>
      <c r="H756" s="47"/>
      <c r="I756" s="26"/>
    </row>
    <row r="757" spans="1:9" ht="28.5" customHeight="1" x14ac:dyDescent="0.25">
      <c r="A757" s="14" t="s">
        <v>770</v>
      </c>
      <c r="B757" s="16" t="s">
        <v>1233</v>
      </c>
      <c r="C757" s="16" t="s">
        <v>2190</v>
      </c>
      <c r="D757" s="15" t="s">
        <v>2212</v>
      </c>
      <c r="E757" s="14">
        <v>10</v>
      </c>
      <c r="F757" s="5">
        <v>29.91</v>
      </c>
      <c r="G757" s="5">
        <f t="shared" si="32"/>
        <v>31.4055</v>
      </c>
      <c r="H757" s="5">
        <f t="shared" si="33"/>
        <v>314.05500000000001</v>
      </c>
      <c r="I757" s="27" t="s">
        <v>2991</v>
      </c>
    </row>
    <row r="758" spans="1:9" ht="28.5" customHeight="1" x14ac:dyDescent="0.25">
      <c r="A758" s="14" t="s">
        <v>771</v>
      </c>
      <c r="B758" s="16" t="s">
        <v>1235</v>
      </c>
      <c r="C758" s="16" t="s">
        <v>2191</v>
      </c>
      <c r="D758" s="15" t="s">
        <v>2213</v>
      </c>
      <c r="E758" s="14">
        <v>10</v>
      </c>
      <c r="F758" s="5">
        <v>29.91</v>
      </c>
      <c r="G758" s="5">
        <f t="shared" si="32"/>
        <v>31.4055</v>
      </c>
      <c r="H758" s="5">
        <f t="shared" si="33"/>
        <v>314.05500000000001</v>
      </c>
      <c r="I758" s="27" t="s">
        <v>2992</v>
      </c>
    </row>
    <row r="759" spans="1:9" ht="28.5" customHeight="1" x14ac:dyDescent="0.25">
      <c r="A759" s="14" t="s">
        <v>772</v>
      </c>
      <c r="B759" s="16" t="s">
        <v>1236</v>
      </c>
      <c r="C759" s="16" t="s">
        <v>2192</v>
      </c>
      <c r="D759" s="15" t="s">
        <v>2214</v>
      </c>
      <c r="E759" s="14">
        <v>10</v>
      </c>
      <c r="F759" s="5">
        <v>29.91</v>
      </c>
      <c r="G759" s="5">
        <f t="shared" si="32"/>
        <v>31.4055</v>
      </c>
      <c r="H759" s="5">
        <f t="shared" si="33"/>
        <v>314.05500000000001</v>
      </c>
      <c r="I759" s="27" t="s">
        <v>2993</v>
      </c>
    </row>
    <row r="760" spans="1:9" ht="28.5" customHeight="1" x14ac:dyDescent="0.25">
      <c r="A760" s="14" t="s">
        <v>773</v>
      </c>
      <c r="B760" s="16" t="s">
        <v>1237</v>
      </c>
      <c r="C760" s="16" t="s">
        <v>2193</v>
      </c>
      <c r="D760" s="15" t="s">
        <v>2215</v>
      </c>
      <c r="E760" s="14">
        <v>10</v>
      </c>
      <c r="F760" s="5">
        <v>29.91</v>
      </c>
      <c r="G760" s="5">
        <f t="shared" si="32"/>
        <v>31.4055</v>
      </c>
      <c r="H760" s="5">
        <f t="shared" si="33"/>
        <v>314.05500000000001</v>
      </c>
      <c r="I760" s="27" t="s">
        <v>2994</v>
      </c>
    </row>
    <row r="761" spans="1:9" ht="28.5" customHeight="1" x14ac:dyDescent="0.25">
      <c r="A761" s="14" t="s">
        <v>774</v>
      </c>
      <c r="B761" s="16" t="s">
        <v>1238</v>
      </c>
      <c r="C761" s="16" t="s">
        <v>2194</v>
      </c>
      <c r="D761" s="15" t="s">
        <v>2216</v>
      </c>
      <c r="E761" s="14">
        <v>10</v>
      </c>
      <c r="F761" s="5">
        <v>29.91</v>
      </c>
      <c r="G761" s="5">
        <f t="shared" si="32"/>
        <v>31.4055</v>
      </c>
      <c r="H761" s="5">
        <f t="shared" si="33"/>
        <v>314.05500000000001</v>
      </c>
      <c r="I761" s="27" t="s">
        <v>2995</v>
      </c>
    </row>
    <row r="762" spans="1:9" ht="28.5" customHeight="1" x14ac:dyDescent="0.25">
      <c r="A762" s="14" t="s">
        <v>775</v>
      </c>
      <c r="B762" s="16" t="s">
        <v>1239</v>
      </c>
      <c r="C762" s="16" t="s">
        <v>2195</v>
      </c>
      <c r="D762" s="15" t="s">
        <v>2217</v>
      </c>
      <c r="E762" s="14">
        <v>10</v>
      </c>
      <c r="F762" s="5">
        <v>29.91</v>
      </c>
      <c r="G762" s="5">
        <f t="shared" si="32"/>
        <v>31.4055</v>
      </c>
      <c r="H762" s="5">
        <f t="shared" si="33"/>
        <v>314.05500000000001</v>
      </c>
      <c r="I762" s="27" t="s">
        <v>2996</v>
      </c>
    </row>
    <row r="763" spans="1:9" ht="28.5" customHeight="1" x14ac:dyDescent="0.25">
      <c r="A763" s="14" t="s">
        <v>776</v>
      </c>
      <c r="B763" s="16" t="s">
        <v>1240</v>
      </c>
      <c r="C763" s="16" t="s">
        <v>2196</v>
      </c>
      <c r="D763" s="15" t="s">
        <v>2218</v>
      </c>
      <c r="E763" s="14">
        <v>10</v>
      </c>
      <c r="F763" s="5">
        <v>29.91</v>
      </c>
      <c r="G763" s="5">
        <f t="shared" si="32"/>
        <v>31.4055</v>
      </c>
      <c r="H763" s="5">
        <f t="shared" si="33"/>
        <v>314.05500000000001</v>
      </c>
      <c r="I763" s="27" t="s">
        <v>2997</v>
      </c>
    </row>
    <row r="764" spans="1:9" ht="28.5" customHeight="1" x14ac:dyDescent="0.25">
      <c r="A764" s="14" t="s">
        <v>777</v>
      </c>
      <c r="B764" s="16" t="s">
        <v>1241</v>
      </c>
      <c r="C764" s="16" t="s">
        <v>2197</v>
      </c>
      <c r="D764" s="15" t="s">
        <v>2219</v>
      </c>
      <c r="E764" s="14">
        <v>10</v>
      </c>
      <c r="F764" s="5">
        <v>29.91</v>
      </c>
      <c r="G764" s="5">
        <f t="shared" si="32"/>
        <v>31.4055</v>
      </c>
      <c r="H764" s="5">
        <f t="shared" si="33"/>
        <v>314.05500000000001</v>
      </c>
      <c r="I764" s="27" t="s">
        <v>2998</v>
      </c>
    </row>
    <row r="765" spans="1:9" ht="28.5" customHeight="1" x14ac:dyDescent="0.25">
      <c r="A765" s="14" t="s">
        <v>778</v>
      </c>
      <c r="B765" s="16" t="s">
        <v>1242</v>
      </c>
      <c r="C765" s="16" t="s">
        <v>2198</v>
      </c>
      <c r="D765" s="15" t="s">
        <v>2220</v>
      </c>
      <c r="E765" s="14">
        <v>10</v>
      </c>
      <c r="F765" s="5">
        <v>29.91</v>
      </c>
      <c r="G765" s="5">
        <f t="shared" si="32"/>
        <v>31.4055</v>
      </c>
      <c r="H765" s="5">
        <f t="shared" si="33"/>
        <v>314.05500000000001</v>
      </c>
      <c r="I765" s="27" t="s">
        <v>2999</v>
      </c>
    </row>
    <row r="766" spans="1:9" ht="28.5" customHeight="1" x14ac:dyDescent="0.25">
      <c r="A766" s="14" t="s">
        <v>779</v>
      </c>
      <c r="B766" s="16" t="s">
        <v>1243</v>
      </c>
      <c r="C766" s="16" t="s">
        <v>2199</v>
      </c>
      <c r="D766" s="15" t="s">
        <v>2221</v>
      </c>
      <c r="E766" s="14">
        <v>10</v>
      </c>
      <c r="F766" s="5">
        <v>29.91</v>
      </c>
      <c r="G766" s="5">
        <f t="shared" si="32"/>
        <v>31.4055</v>
      </c>
      <c r="H766" s="5">
        <f t="shared" si="33"/>
        <v>314.05500000000001</v>
      </c>
      <c r="I766" s="27" t="s">
        <v>3000</v>
      </c>
    </row>
    <row r="767" spans="1:9" ht="84" x14ac:dyDescent="0.25">
      <c r="A767" s="14" t="s">
        <v>780</v>
      </c>
      <c r="B767" s="16" t="s">
        <v>1244</v>
      </c>
      <c r="C767" s="16" t="s">
        <v>1391</v>
      </c>
      <c r="D767" s="45"/>
      <c r="E767" s="46"/>
      <c r="F767" s="46"/>
      <c r="G767" s="46"/>
      <c r="H767" s="47"/>
      <c r="I767" s="26"/>
    </row>
    <row r="768" spans="1:9" ht="28.5" customHeight="1" x14ac:dyDescent="0.25">
      <c r="A768" s="14" t="s">
        <v>781</v>
      </c>
      <c r="B768" s="16" t="s">
        <v>1245</v>
      </c>
      <c r="C768" s="16" t="s">
        <v>2200</v>
      </c>
      <c r="D768" s="15" t="s">
        <v>2222</v>
      </c>
      <c r="E768" s="14">
        <v>10</v>
      </c>
      <c r="F768" s="5">
        <v>29.2</v>
      </c>
      <c r="G768" s="5">
        <f t="shared" si="32"/>
        <v>30.66</v>
      </c>
      <c r="H768" s="5">
        <f t="shared" si="33"/>
        <v>306.60000000000002</v>
      </c>
      <c r="I768" s="27" t="s">
        <v>3001</v>
      </c>
    </row>
    <row r="769" spans="1:9" ht="28.5" customHeight="1" x14ac:dyDescent="0.25">
      <c r="A769" s="14" t="s">
        <v>782</v>
      </c>
      <c r="B769" s="16" t="s">
        <v>1246</v>
      </c>
      <c r="C769" s="16" t="s">
        <v>2201</v>
      </c>
      <c r="D769" s="15" t="s">
        <v>2223</v>
      </c>
      <c r="E769" s="14">
        <v>10</v>
      </c>
      <c r="F769" s="5">
        <v>29.2</v>
      </c>
      <c r="G769" s="5">
        <f t="shared" si="32"/>
        <v>30.66</v>
      </c>
      <c r="H769" s="5">
        <f t="shared" si="33"/>
        <v>306.60000000000002</v>
      </c>
      <c r="I769" s="27" t="s">
        <v>3002</v>
      </c>
    </row>
    <row r="770" spans="1:9" ht="28.5" customHeight="1" x14ac:dyDescent="0.25">
      <c r="A770" s="14" t="s">
        <v>783</v>
      </c>
      <c r="B770" s="16" t="s">
        <v>1234</v>
      </c>
      <c r="C770" s="16" t="s">
        <v>2202</v>
      </c>
      <c r="D770" s="15" t="s">
        <v>2224</v>
      </c>
      <c r="E770" s="14">
        <v>10</v>
      </c>
      <c r="F770" s="5">
        <v>29.2</v>
      </c>
      <c r="G770" s="5">
        <f t="shared" si="32"/>
        <v>30.66</v>
      </c>
      <c r="H770" s="5">
        <f t="shared" si="33"/>
        <v>306.60000000000002</v>
      </c>
      <c r="I770" s="27" t="s">
        <v>3003</v>
      </c>
    </row>
    <row r="771" spans="1:9" ht="28.5" customHeight="1" x14ac:dyDescent="0.25">
      <c r="A771" s="14" t="s">
        <v>784</v>
      </c>
      <c r="B771" s="16" t="s">
        <v>1247</v>
      </c>
      <c r="C771" s="16" t="s">
        <v>2203</v>
      </c>
      <c r="D771" s="15" t="s">
        <v>2225</v>
      </c>
      <c r="E771" s="14">
        <v>10</v>
      </c>
      <c r="F771" s="5">
        <v>29.2</v>
      </c>
      <c r="G771" s="5">
        <f t="shared" si="32"/>
        <v>30.66</v>
      </c>
      <c r="H771" s="5">
        <f t="shared" si="33"/>
        <v>306.60000000000002</v>
      </c>
      <c r="I771" s="27" t="s">
        <v>3004</v>
      </c>
    </row>
    <row r="772" spans="1:9" ht="28.5" customHeight="1" x14ac:dyDescent="0.25">
      <c r="A772" s="14" t="s">
        <v>785</v>
      </c>
      <c r="B772" s="16" t="s">
        <v>1248</v>
      </c>
      <c r="C772" s="16" t="s">
        <v>2204</v>
      </c>
      <c r="D772" s="15" t="s">
        <v>2226</v>
      </c>
      <c r="E772" s="14">
        <v>10</v>
      </c>
      <c r="F772" s="5">
        <v>29.2</v>
      </c>
      <c r="G772" s="5">
        <f t="shared" si="32"/>
        <v>30.66</v>
      </c>
      <c r="H772" s="5">
        <f t="shared" si="33"/>
        <v>306.60000000000002</v>
      </c>
      <c r="I772" s="27" t="s">
        <v>3005</v>
      </c>
    </row>
    <row r="773" spans="1:9" ht="28.5" customHeight="1" x14ac:dyDescent="0.25">
      <c r="A773" s="14" t="s">
        <v>786</v>
      </c>
      <c r="B773" s="16" t="s">
        <v>1249</v>
      </c>
      <c r="C773" s="16" t="s">
        <v>2205</v>
      </c>
      <c r="D773" s="15" t="s">
        <v>2227</v>
      </c>
      <c r="E773" s="14">
        <v>10</v>
      </c>
      <c r="F773" s="5">
        <v>29.2</v>
      </c>
      <c r="G773" s="5">
        <f t="shared" si="32"/>
        <v>30.66</v>
      </c>
      <c r="H773" s="5">
        <f t="shared" si="33"/>
        <v>306.60000000000002</v>
      </c>
      <c r="I773" s="27" t="s">
        <v>3006</v>
      </c>
    </row>
    <row r="774" spans="1:9" ht="28.5" customHeight="1" x14ac:dyDescent="0.25">
      <c r="A774" s="14" t="s">
        <v>787</v>
      </c>
      <c r="B774" s="16" t="s">
        <v>1250</v>
      </c>
      <c r="C774" s="16" t="s">
        <v>2206</v>
      </c>
      <c r="D774" s="15" t="s">
        <v>2228</v>
      </c>
      <c r="E774" s="14">
        <v>10</v>
      </c>
      <c r="F774" s="5">
        <v>29.2</v>
      </c>
      <c r="G774" s="5">
        <f t="shared" si="32"/>
        <v>30.66</v>
      </c>
      <c r="H774" s="5">
        <f t="shared" si="33"/>
        <v>306.60000000000002</v>
      </c>
      <c r="I774" s="27" t="s">
        <v>3007</v>
      </c>
    </row>
    <row r="775" spans="1:9" ht="28.5" customHeight="1" x14ac:dyDescent="0.25">
      <c r="A775" s="14" t="s">
        <v>788</v>
      </c>
      <c r="B775" s="16" t="s">
        <v>1251</v>
      </c>
      <c r="C775" s="16" t="s">
        <v>2207</v>
      </c>
      <c r="D775" s="15" t="s">
        <v>2229</v>
      </c>
      <c r="E775" s="14">
        <v>10</v>
      </c>
      <c r="F775" s="5">
        <v>29.2</v>
      </c>
      <c r="G775" s="5">
        <f t="shared" si="32"/>
        <v>30.66</v>
      </c>
      <c r="H775" s="5">
        <f t="shared" si="33"/>
        <v>306.60000000000002</v>
      </c>
      <c r="I775" s="27" t="s">
        <v>3008</v>
      </c>
    </row>
    <row r="776" spans="1:9" ht="28.5" customHeight="1" x14ac:dyDescent="0.25">
      <c r="A776" s="14" t="s">
        <v>789</v>
      </c>
      <c r="B776" s="16" t="s">
        <v>1252</v>
      </c>
      <c r="C776" s="16" t="s">
        <v>2208</v>
      </c>
      <c r="D776" s="15" t="s">
        <v>2230</v>
      </c>
      <c r="E776" s="14">
        <v>10</v>
      </c>
      <c r="F776" s="5">
        <v>29.2</v>
      </c>
      <c r="G776" s="5">
        <f t="shared" si="32"/>
        <v>30.66</v>
      </c>
      <c r="H776" s="5">
        <f t="shared" si="33"/>
        <v>306.60000000000002</v>
      </c>
      <c r="I776" s="27" t="s">
        <v>3009</v>
      </c>
    </row>
    <row r="777" spans="1:9" ht="28.5" customHeight="1" x14ac:dyDescent="0.25">
      <c r="A777" s="14" t="s">
        <v>790</v>
      </c>
      <c r="B777" s="16" t="s">
        <v>1253</v>
      </c>
      <c r="C777" s="16" t="s">
        <v>2209</v>
      </c>
      <c r="D777" s="15" t="s">
        <v>2231</v>
      </c>
      <c r="E777" s="14">
        <v>10</v>
      </c>
      <c r="F777" s="5">
        <v>29.2</v>
      </c>
      <c r="G777" s="5">
        <f t="shared" si="32"/>
        <v>30.66</v>
      </c>
      <c r="H777" s="5">
        <f t="shared" si="33"/>
        <v>306.60000000000002</v>
      </c>
      <c r="I777" s="27" t="s">
        <v>3010</v>
      </c>
    </row>
    <row r="778" spans="1:9" ht="28.5" customHeight="1" x14ac:dyDescent="0.25">
      <c r="A778" s="14" t="s">
        <v>791</v>
      </c>
      <c r="B778" s="16" t="s">
        <v>1254</v>
      </c>
      <c r="C778" s="16" t="s">
        <v>2210</v>
      </c>
      <c r="D778" s="15" t="s">
        <v>2232</v>
      </c>
      <c r="E778" s="14">
        <v>10</v>
      </c>
      <c r="F778" s="5">
        <v>29.2</v>
      </c>
      <c r="G778" s="5">
        <f t="shared" ref="G778:G785" si="34">F778*1.05</f>
        <v>30.66</v>
      </c>
      <c r="H778" s="5">
        <f t="shared" si="33"/>
        <v>306.60000000000002</v>
      </c>
      <c r="I778" s="27" t="s">
        <v>3011</v>
      </c>
    </row>
    <row r="779" spans="1:9" ht="28.5" customHeight="1" x14ac:dyDescent="0.25">
      <c r="A779" s="14" t="s">
        <v>792</v>
      </c>
      <c r="B779" s="16" t="s">
        <v>1255</v>
      </c>
      <c r="C779" s="16" t="s">
        <v>2211</v>
      </c>
      <c r="D779" s="15" t="s">
        <v>2233</v>
      </c>
      <c r="E779" s="14">
        <v>10</v>
      </c>
      <c r="F779" s="5">
        <v>29.2</v>
      </c>
      <c r="G779" s="5">
        <f t="shared" si="34"/>
        <v>30.66</v>
      </c>
      <c r="H779" s="5">
        <f t="shared" si="33"/>
        <v>306.60000000000002</v>
      </c>
      <c r="I779" s="27" t="s">
        <v>3012</v>
      </c>
    </row>
    <row r="780" spans="1:9" ht="36" x14ac:dyDescent="0.25">
      <c r="A780" s="14" t="s">
        <v>793</v>
      </c>
      <c r="B780" s="15" t="s">
        <v>1072</v>
      </c>
      <c r="C780" s="15" t="s">
        <v>1392</v>
      </c>
      <c r="D780" s="15" t="s">
        <v>2234</v>
      </c>
      <c r="E780" s="14">
        <v>1</v>
      </c>
      <c r="F780" s="5">
        <v>9.69</v>
      </c>
      <c r="G780" s="5">
        <f t="shared" si="34"/>
        <v>10.1745</v>
      </c>
      <c r="H780" s="5">
        <f t="shared" si="33"/>
        <v>10.1745</v>
      </c>
      <c r="I780" s="27" t="s">
        <v>3013</v>
      </c>
    </row>
    <row r="781" spans="1:9" ht="28.5" customHeight="1" x14ac:dyDescent="0.25">
      <c r="A781" s="14" t="s">
        <v>794</v>
      </c>
      <c r="B781" s="15" t="s">
        <v>797</v>
      </c>
      <c r="C781" s="15" t="s">
        <v>1393</v>
      </c>
      <c r="D781" s="15" t="s">
        <v>2235</v>
      </c>
      <c r="E781" s="14">
        <v>30</v>
      </c>
      <c r="F781" s="5">
        <v>3.87</v>
      </c>
      <c r="G781" s="5">
        <f t="shared" si="34"/>
        <v>4.0635000000000003</v>
      </c>
      <c r="H781" s="5">
        <f t="shared" si="33"/>
        <v>121.90500000000002</v>
      </c>
      <c r="I781" s="27" t="s">
        <v>3014</v>
      </c>
    </row>
    <row r="782" spans="1:9" ht="28.5" customHeight="1" x14ac:dyDescent="0.25">
      <c r="A782" s="14" t="s">
        <v>1156</v>
      </c>
      <c r="B782" s="15" t="s">
        <v>1051</v>
      </c>
      <c r="C782" s="15" t="s">
        <v>1328</v>
      </c>
      <c r="D782" s="15" t="s">
        <v>2236</v>
      </c>
      <c r="E782" s="14">
        <v>20</v>
      </c>
      <c r="F782" s="5">
        <v>2.16</v>
      </c>
      <c r="G782" s="5">
        <f>F782*1.05</f>
        <v>2.2680000000000002</v>
      </c>
      <c r="H782" s="5">
        <f t="shared" ref="H782:H845" si="35">SUM(E782*G782)</f>
        <v>45.360000000000007</v>
      </c>
      <c r="I782" s="27" t="s">
        <v>3016</v>
      </c>
    </row>
    <row r="783" spans="1:9" ht="28.5" customHeight="1" x14ac:dyDescent="0.25">
      <c r="A783" s="14" t="s">
        <v>1155</v>
      </c>
      <c r="B783" s="15" t="s">
        <v>1052</v>
      </c>
      <c r="C783" s="15" t="s">
        <v>1329</v>
      </c>
      <c r="D783" s="15" t="s">
        <v>2237</v>
      </c>
      <c r="E783" s="14">
        <v>200</v>
      </c>
      <c r="F783" s="5">
        <v>1.88</v>
      </c>
      <c r="G783" s="5">
        <f t="shared" si="34"/>
        <v>1.974</v>
      </c>
      <c r="H783" s="5">
        <f t="shared" si="35"/>
        <v>394.8</v>
      </c>
      <c r="I783" s="27" t="s">
        <v>3017</v>
      </c>
    </row>
    <row r="784" spans="1:9" ht="35.25" customHeight="1" x14ac:dyDescent="0.25">
      <c r="A784" s="14" t="s">
        <v>3097</v>
      </c>
      <c r="B784" s="15" t="s">
        <v>1053</v>
      </c>
      <c r="C784" s="15" t="s">
        <v>2239</v>
      </c>
      <c r="D784" s="15" t="s">
        <v>2238</v>
      </c>
      <c r="E784" s="14">
        <v>20</v>
      </c>
      <c r="F784" s="5">
        <v>2.9</v>
      </c>
      <c r="G784" s="5">
        <f t="shared" si="34"/>
        <v>3.0449999999999999</v>
      </c>
      <c r="H784" s="5">
        <f t="shared" si="35"/>
        <v>60.9</v>
      </c>
      <c r="I784" s="27" t="s">
        <v>3015</v>
      </c>
    </row>
    <row r="785" spans="1:9" ht="28.5" customHeight="1" x14ac:dyDescent="0.25">
      <c r="A785" s="8" t="s">
        <v>984</v>
      </c>
      <c r="B785" s="15" t="s">
        <v>1054</v>
      </c>
      <c r="C785" s="15" t="s">
        <v>1330</v>
      </c>
      <c r="D785" s="15" t="s">
        <v>2240</v>
      </c>
      <c r="E785" s="14">
        <v>10</v>
      </c>
      <c r="F785" s="5">
        <v>2.31</v>
      </c>
      <c r="G785" s="5">
        <f t="shared" si="34"/>
        <v>2.4255</v>
      </c>
      <c r="H785" s="5">
        <f t="shared" si="35"/>
        <v>24.254999999999999</v>
      </c>
      <c r="I785" s="27" t="s">
        <v>3018</v>
      </c>
    </row>
    <row r="786" spans="1:9" ht="15" customHeight="1" x14ac:dyDescent="0.25">
      <c r="A786" s="14" t="s">
        <v>1157</v>
      </c>
      <c r="B786" s="49" t="s">
        <v>3146</v>
      </c>
      <c r="C786" s="50"/>
      <c r="D786" s="50"/>
      <c r="E786" s="50"/>
      <c r="F786" s="50"/>
      <c r="G786" s="50"/>
      <c r="H786" s="50"/>
      <c r="I786" s="51"/>
    </row>
    <row r="787" spans="1:9" ht="28.5" customHeight="1" x14ac:dyDescent="0.25">
      <c r="A787" s="14" t="s">
        <v>985</v>
      </c>
      <c r="B787" s="15" t="s">
        <v>1055</v>
      </c>
      <c r="C787" s="15" t="s">
        <v>3099</v>
      </c>
      <c r="D787" s="15" t="s">
        <v>2241</v>
      </c>
      <c r="E787" s="14">
        <v>2</v>
      </c>
      <c r="F787" s="5">
        <v>22.35</v>
      </c>
      <c r="G787" s="5">
        <f>F787*1.21</f>
        <v>27.043500000000002</v>
      </c>
      <c r="H787" s="5">
        <f t="shared" si="35"/>
        <v>54.087000000000003</v>
      </c>
      <c r="I787" s="27" t="s">
        <v>3019</v>
      </c>
    </row>
    <row r="788" spans="1:9" ht="28.5" customHeight="1" x14ac:dyDescent="0.25">
      <c r="A788" s="14" t="s">
        <v>986</v>
      </c>
      <c r="B788" s="15" t="s">
        <v>1056</v>
      </c>
      <c r="C788" s="15" t="s">
        <v>2244</v>
      </c>
      <c r="D788" s="15" t="s">
        <v>2242</v>
      </c>
      <c r="E788" s="14">
        <v>1</v>
      </c>
      <c r="F788" s="5">
        <v>63.66</v>
      </c>
      <c r="G788" s="5">
        <f t="shared" ref="G788:G851" si="36">F788*1.21</f>
        <v>77.028599999999997</v>
      </c>
      <c r="H788" s="5">
        <f t="shared" si="35"/>
        <v>77.028599999999997</v>
      </c>
      <c r="I788" s="27" t="s">
        <v>3020</v>
      </c>
    </row>
    <row r="789" spans="1:9" ht="28.5" customHeight="1" x14ac:dyDescent="0.25">
      <c r="A789" s="14" t="s">
        <v>987</v>
      </c>
      <c r="B789" s="15" t="s">
        <v>1057</v>
      </c>
      <c r="C789" s="15" t="s">
        <v>2245</v>
      </c>
      <c r="D789" s="15" t="s">
        <v>2243</v>
      </c>
      <c r="E789" s="14">
        <v>1</v>
      </c>
      <c r="F789" s="5">
        <v>31.83</v>
      </c>
      <c r="G789" s="5">
        <f t="shared" si="36"/>
        <v>38.514299999999999</v>
      </c>
      <c r="H789" s="5">
        <f t="shared" si="35"/>
        <v>38.514299999999999</v>
      </c>
      <c r="I789" s="27" t="s">
        <v>3021</v>
      </c>
    </row>
    <row r="790" spans="1:9" ht="28.5" customHeight="1" x14ac:dyDescent="0.25">
      <c r="A790" s="14" t="s">
        <v>988</v>
      </c>
      <c r="B790" s="15" t="s">
        <v>1058</v>
      </c>
      <c r="C790" s="15" t="s">
        <v>2246</v>
      </c>
      <c r="D790" s="15" t="s">
        <v>2247</v>
      </c>
      <c r="E790" s="14">
        <v>2</v>
      </c>
      <c r="F790" s="5">
        <v>28.14</v>
      </c>
      <c r="G790" s="5">
        <f t="shared" si="36"/>
        <v>34.049399999999999</v>
      </c>
      <c r="H790" s="5">
        <f t="shared" si="35"/>
        <v>68.098799999999997</v>
      </c>
      <c r="I790" s="27" t="s">
        <v>3022</v>
      </c>
    </row>
    <row r="791" spans="1:9" ht="28.5" customHeight="1" x14ac:dyDescent="0.25">
      <c r="A791" s="14" t="s">
        <v>989</v>
      </c>
      <c r="B791" s="15" t="s">
        <v>1059</v>
      </c>
      <c r="C791" s="15" t="s">
        <v>1399</v>
      </c>
      <c r="D791" s="15" t="s">
        <v>2248</v>
      </c>
      <c r="E791" s="14">
        <v>2</v>
      </c>
      <c r="F791" s="5">
        <v>22.35</v>
      </c>
      <c r="G791" s="5">
        <f t="shared" si="36"/>
        <v>27.043500000000002</v>
      </c>
      <c r="H791" s="5">
        <f t="shared" si="35"/>
        <v>54.087000000000003</v>
      </c>
      <c r="I791" s="27" t="s">
        <v>3023</v>
      </c>
    </row>
    <row r="792" spans="1:9" ht="28.5" customHeight="1" x14ac:dyDescent="0.25">
      <c r="A792" s="14" t="s">
        <v>990</v>
      </c>
      <c r="B792" s="15" t="s">
        <v>1060</v>
      </c>
      <c r="C792" s="15" t="s">
        <v>1400</v>
      </c>
      <c r="D792" s="15" t="s">
        <v>2249</v>
      </c>
      <c r="E792" s="14">
        <v>1</v>
      </c>
      <c r="F792" s="5">
        <v>28.5</v>
      </c>
      <c r="G792" s="5">
        <f t="shared" si="36"/>
        <v>34.484999999999999</v>
      </c>
      <c r="H792" s="5">
        <f t="shared" si="35"/>
        <v>34.484999999999999</v>
      </c>
      <c r="I792" s="27" t="s">
        <v>3024</v>
      </c>
    </row>
    <row r="793" spans="1:9" ht="28.5" customHeight="1" x14ac:dyDescent="0.25">
      <c r="A793" s="14" t="s">
        <v>991</v>
      </c>
      <c r="B793" s="15" t="s">
        <v>1061</v>
      </c>
      <c r="C793" s="15" t="s">
        <v>1401</v>
      </c>
      <c r="D793" s="15" t="s">
        <v>2250</v>
      </c>
      <c r="E793" s="14">
        <v>1</v>
      </c>
      <c r="F793" s="5">
        <v>58.5</v>
      </c>
      <c r="G793" s="5">
        <f t="shared" si="36"/>
        <v>70.784999999999997</v>
      </c>
      <c r="H793" s="5">
        <f t="shared" si="35"/>
        <v>70.784999999999997</v>
      </c>
      <c r="I793" s="27" t="s">
        <v>3025</v>
      </c>
    </row>
    <row r="794" spans="1:9" ht="28.5" customHeight="1" x14ac:dyDescent="0.25">
      <c r="A794" s="14" t="s">
        <v>992</v>
      </c>
      <c r="B794" s="15" t="s">
        <v>1062</v>
      </c>
      <c r="C794" s="15" t="s">
        <v>1402</v>
      </c>
      <c r="D794" s="15" t="s">
        <v>2251</v>
      </c>
      <c r="E794" s="14">
        <v>1</v>
      </c>
      <c r="F794" s="5">
        <v>44.7</v>
      </c>
      <c r="G794" s="5">
        <f t="shared" si="36"/>
        <v>54.087000000000003</v>
      </c>
      <c r="H794" s="5">
        <f t="shared" si="35"/>
        <v>54.087000000000003</v>
      </c>
      <c r="I794" s="27" t="s">
        <v>3026</v>
      </c>
    </row>
    <row r="795" spans="1:9" ht="28.5" customHeight="1" x14ac:dyDescent="0.25">
      <c r="A795" s="14" t="s">
        <v>993</v>
      </c>
      <c r="B795" s="15" t="s">
        <v>1063</v>
      </c>
      <c r="C795" s="15" t="s">
        <v>2253</v>
      </c>
      <c r="D795" s="15" t="s">
        <v>2252</v>
      </c>
      <c r="E795" s="14">
        <v>2</v>
      </c>
      <c r="F795" s="5">
        <v>22.35</v>
      </c>
      <c r="G795" s="5">
        <f t="shared" si="36"/>
        <v>27.043500000000002</v>
      </c>
      <c r="H795" s="5">
        <f t="shared" si="35"/>
        <v>54.087000000000003</v>
      </c>
      <c r="I795" s="27" t="s">
        <v>3027</v>
      </c>
    </row>
    <row r="796" spans="1:9" ht="28.5" customHeight="1" x14ac:dyDescent="0.25">
      <c r="A796" s="14" t="s">
        <v>994</v>
      </c>
      <c r="B796" s="15" t="s">
        <v>1064</v>
      </c>
      <c r="C796" s="15" t="s">
        <v>2254</v>
      </c>
      <c r="D796" s="15" t="s">
        <v>2255</v>
      </c>
      <c r="E796" s="14">
        <v>2</v>
      </c>
      <c r="F796" s="5">
        <v>28.14</v>
      </c>
      <c r="G796" s="5">
        <f t="shared" si="36"/>
        <v>34.049399999999999</v>
      </c>
      <c r="H796" s="5">
        <f t="shared" si="35"/>
        <v>68.098799999999997</v>
      </c>
      <c r="I796" s="27" t="s">
        <v>3028</v>
      </c>
    </row>
    <row r="797" spans="1:9" ht="28.5" customHeight="1" x14ac:dyDescent="0.25">
      <c r="A797" s="14" t="s">
        <v>995</v>
      </c>
      <c r="B797" s="15" t="s">
        <v>1065</v>
      </c>
      <c r="C797" s="15" t="s">
        <v>1403</v>
      </c>
      <c r="D797" s="15" t="s">
        <v>2256</v>
      </c>
      <c r="E797" s="14">
        <v>1</v>
      </c>
      <c r="F797" s="5">
        <v>44.7</v>
      </c>
      <c r="G797" s="5">
        <f t="shared" si="36"/>
        <v>54.087000000000003</v>
      </c>
      <c r="H797" s="5">
        <f t="shared" si="35"/>
        <v>54.087000000000003</v>
      </c>
      <c r="I797" s="27" t="s">
        <v>3029</v>
      </c>
    </row>
    <row r="798" spans="1:9" ht="28.5" customHeight="1" x14ac:dyDescent="0.25">
      <c r="A798" s="14" t="s">
        <v>996</v>
      </c>
      <c r="B798" s="15" t="s">
        <v>1066</v>
      </c>
      <c r="C798" s="15" t="s">
        <v>1404</v>
      </c>
      <c r="D798" s="15" t="s">
        <v>2257</v>
      </c>
      <c r="E798" s="14">
        <v>1</v>
      </c>
      <c r="F798" s="5">
        <v>58.5</v>
      </c>
      <c r="G798" s="5">
        <f t="shared" si="36"/>
        <v>70.784999999999997</v>
      </c>
      <c r="H798" s="5">
        <f t="shared" si="35"/>
        <v>70.784999999999997</v>
      </c>
      <c r="I798" s="27" t="s">
        <v>3030</v>
      </c>
    </row>
    <row r="799" spans="1:9" ht="28.5" customHeight="1" x14ac:dyDescent="0.25">
      <c r="A799" s="14" t="s">
        <v>997</v>
      </c>
      <c r="B799" s="15" t="s">
        <v>1067</v>
      </c>
      <c r="C799" s="15" t="s">
        <v>1405</v>
      </c>
      <c r="D799" s="15" t="s">
        <v>2258</v>
      </c>
      <c r="E799" s="14">
        <v>2</v>
      </c>
      <c r="F799" s="5">
        <v>22.35</v>
      </c>
      <c r="G799" s="5">
        <f t="shared" si="36"/>
        <v>27.043500000000002</v>
      </c>
      <c r="H799" s="5">
        <f t="shared" si="35"/>
        <v>54.087000000000003</v>
      </c>
      <c r="I799" s="27" t="s">
        <v>3031</v>
      </c>
    </row>
    <row r="800" spans="1:9" ht="28.5" customHeight="1" x14ac:dyDescent="0.25">
      <c r="A800" s="14" t="s">
        <v>998</v>
      </c>
      <c r="B800" s="15" t="s">
        <v>1068</v>
      </c>
      <c r="C800" s="15" t="s">
        <v>1406</v>
      </c>
      <c r="D800" s="15" t="s">
        <v>2259</v>
      </c>
      <c r="E800" s="14">
        <v>2</v>
      </c>
      <c r="F800" s="5">
        <v>22.35</v>
      </c>
      <c r="G800" s="5">
        <f t="shared" si="36"/>
        <v>27.043500000000002</v>
      </c>
      <c r="H800" s="5">
        <f t="shared" si="35"/>
        <v>54.087000000000003</v>
      </c>
      <c r="I800" s="27" t="s">
        <v>3032</v>
      </c>
    </row>
    <row r="801" spans="1:9" ht="28.5" customHeight="1" x14ac:dyDescent="0.25">
      <c r="A801" s="14" t="s">
        <v>999</v>
      </c>
      <c r="B801" s="15" t="s">
        <v>1069</v>
      </c>
      <c r="C801" s="15" t="s">
        <v>1407</v>
      </c>
      <c r="D801" s="15" t="s">
        <v>2260</v>
      </c>
      <c r="E801" s="14">
        <v>1</v>
      </c>
      <c r="F801" s="5">
        <v>28.5</v>
      </c>
      <c r="G801" s="5">
        <f t="shared" si="36"/>
        <v>34.484999999999999</v>
      </c>
      <c r="H801" s="5">
        <f t="shared" si="35"/>
        <v>34.484999999999999</v>
      </c>
      <c r="I801" s="27" t="s">
        <v>3033</v>
      </c>
    </row>
    <row r="802" spans="1:9" ht="28.5" customHeight="1" x14ac:dyDescent="0.25">
      <c r="A802" s="14" t="s">
        <v>1000</v>
      </c>
      <c r="B802" s="15" t="s">
        <v>1070</v>
      </c>
      <c r="C802" s="15" t="s">
        <v>1408</v>
      </c>
      <c r="D802" s="15" t="s">
        <v>2261</v>
      </c>
      <c r="E802" s="14">
        <v>1</v>
      </c>
      <c r="F802" s="5">
        <v>63.66</v>
      </c>
      <c r="G802" s="5">
        <f t="shared" si="36"/>
        <v>77.028599999999997</v>
      </c>
      <c r="H802" s="5">
        <f t="shared" si="35"/>
        <v>77.028599999999997</v>
      </c>
      <c r="I802" s="27" t="s">
        <v>3034</v>
      </c>
    </row>
    <row r="803" spans="1:9" ht="28.5" customHeight="1" x14ac:dyDescent="0.25">
      <c r="A803" s="14" t="s">
        <v>1001</v>
      </c>
      <c r="B803" s="15" t="s">
        <v>1071</v>
      </c>
      <c r="C803" s="15" t="s">
        <v>1409</v>
      </c>
      <c r="D803" s="15" t="s">
        <v>2262</v>
      </c>
      <c r="E803" s="14">
        <v>1</v>
      </c>
      <c r="F803" s="5">
        <v>31.83</v>
      </c>
      <c r="G803" s="5">
        <f t="shared" si="36"/>
        <v>38.514299999999999</v>
      </c>
      <c r="H803" s="5">
        <f t="shared" si="35"/>
        <v>38.514299999999999</v>
      </c>
      <c r="I803" s="27" t="s">
        <v>3035</v>
      </c>
    </row>
    <row r="804" spans="1:9" ht="15" customHeight="1" x14ac:dyDescent="0.25">
      <c r="A804" s="14" t="s">
        <v>1158</v>
      </c>
      <c r="B804" s="49" t="s">
        <v>3147</v>
      </c>
      <c r="C804" s="50"/>
      <c r="D804" s="50"/>
      <c r="E804" s="50"/>
      <c r="F804" s="50"/>
      <c r="G804" s="50"/>
      <c r="H804" s="50"/>
      <c r="I804" s="51"/>
    </row>
    <row r="805" spans="1:9" ht="28.5" customHeight="1" x14ac:dyDescent="0.25">
      <c r="A805" s="14" t="s">
        <v>1002</v>
      </c>
      <c r="B805" s="15" t="s">
        <v>0</v>
      </c>
      <c r="C805" s="15" t="s">
        <v>0</v>
      </c>
      <c r="D805" s="15" t="s">
        <v>2263</v>
      </c>
      <c r="E805" s="14">
        <v>1</v>
      </c>
      <c r="F805" s="5">
        <v>454.96</v>
      </c>
      <c r="G805" s="5">
        <f t="shared" si="36"/>
        <v>550.50159999999994</v>
      </c>
      <c r="H805" s="5">
        <f t="shared" si="35"/>
        <v>550.50159999999994</v>
      </c>
      <c r="I805" s="27" t="s">
        <v>3036</v>
      </c>
    </row>
    <row r="806" spans="1:9" ht="28.5" customHeight="1" x14ac:dyDescent="0.25">
      <c r="A806" s="14" t="s">
        <v>1003</v>
      </c>
      <c r="B806" s="15" t="s">
        <v>1073</v>
      </c>
      <c r="C806" s="15" t="s">
        <v>1410</v>
      </c>
      <c r="D806" s="15" t="s">
        <v>2264</v>
      </c>
      <c r="E806" s="14">
        <v>3</v>
      </c>
      <c r="F806" s="5">
        <v>48.78</v>
      </c>
      <c r="G806" s="5">
        <f t="shared" si="36"/>
        <v>59.023800000000001</v>
      </c>
      <c r="H806" s="5">
        <f t="shared" si="35"/>
        <v>177.07140000000001</v>
      </c>
      <c r="I806" s="27" t="s">
        <v>3037</v>
      </c>
    </row>
    <row r="807" spans="1:9" ht="28.5" customHeight="1" x14ac:dyDescent="0.25">
      <c r="A807" s="14" t="s">
        <v>1004</v>
      </c>
      <c r="B807" s="15" t="s">
        <v>1068</v>
      </c>
      <c r="C807" s="15" t="s">
        <v>1406</v>
      </c>
      <c r="D807" s="15" t="s">
        <v>2265</v>
      </c>
      <c r="E807" s="14">
        <v>3</v>
      </c>
      <c r="F807" s="5">
        <v>28.46</v>
      </c>
      <c r="G807" s="5">
        <f t="shared" si="36"/>
        <v>34.436599999999999</v>
      </c>
      <c r="H807" s="5">
        <f t="shared" si="35"/>
        <v>103.3098</v>
      </c>
      <c r="I807" s="27" t="s">
        <v>3038</v>
      </c>
    </row>
    <row r="808" spans="1:9" ht="28.5" customHeight="1" x14ac:dyDescent="0.25">
      <c r="A808" s="14" t="s">
        <v>1005</v>
      </c>
      <c r="B808" s="15" t="s">
        <v>1074</v>
      </c>
      <c r="C808" s="15" t="s">
        <v>1411</v>
      </c>
      <c r="D808" s="15" t="s">
        <v>2266</v>
      </c>
      <c r="E808" s="14">
        <v>2</v>
      </c>
      <c r="F808" s="5">
        <v>48.78</v>
      </c>
      <c r="G808" s="5">
        <f t="shared" si="36"/>
        <v>59.023800000000001</v>
      </c>
      <c r="H808" s="5">
        <f t="shared" si="35"/>
        <v>118.0476</v>
      </c>
      <c r="I808" s="27" t="s">
        <v>3039</v>
      </c>
    </row>
    <row r="809" spans="1:9" ht="28.5" customHeight="1" x14ac:dyDescent="0.25">
      <c r="A809" s="14" t="s">
        <v>1006</v>
      </c>
      <c r="B809" s="15" t="s">
        <v>1075</v>
      </c>
      <c r="C809" s="15" t="s">
        <v>1412</v>
      </c>
      <c r="D809" s="15" t="s">
        <v>2267</v>
      </c>
      <c r="E809" s="14">
        <v>2</v>
      </c>
      <c r="F809" s="5">
        <v>24.39</v>
      </c>
      <c r="G809" s="5">
        <f t="shared" si="36"/>
        <v>29.511900000000001</v>
      </c>
      <c r="H809" s="5">
        <f t="shared" si="35"/>
        <v>59.023800000000001</v>
      </c>
      <c r="I809" s="27" t="s">
        <v>3040</v>
      </c>
    </row>
    <row r="810" spans="1:9" ht="28.5" customHeight="1" x14ac:dyDescent="0.25">
      <c r="A810" s="14" t="s">
        <v>1007</v>
      </c>
      <c r="B810" s="15" t="s">
        <v>1</v>
      </c>
      <c r="C810" s="15" t="s">
        <v>1</v>
      </c>
      <c r="D810" s="15" t="s">
        <v>2268</v>
      </c>
      <c r="E810" s="14">
        <v>1</v>
      </c>
      <c r="F810" s="5">
        <v>157.52000000000001</v>
      </c>
      <c r="G810" s="5">
        <f t="shared" si="36"/>
        <v>190.5992</v>
      </c>
      <c r="H810" s="5">
        <f t="shared" si="35"/>
        <v>190.5992</v>
      </c>
      <c r="I810" s="27" t="s">
        <v>3041</v>
      </c>
    </row>
    <row r="811" spans="1:9" ht="28.5" customHeight="1" x14ac:dyDescent="0.25">
      <c r="A811" s="14" t="s">
        <v>1008</v>
      </c>
      <c r="B811" s="15" t="s">
        <v>2</v>
      </c>
      <c r="C811" s="15" t="s">
        <v>2</v>
      </c>
      <c r="D811" s="15" t="s">
        <v>2269</v>
      </c>
      <c r="E811" s="14">
        <v>1</v>
      </c>
      <c r="F811" s="5">
        <v>73.17</v>
      </c>
      <c r="G811" s="5">
        <f t="shared" si="36"/>
        <v>88.535700000000006</v>
      </c>
      <c r="H811" s="5">
        <f t="shared" si="35"/>
        <v>88.535700000000006</v>
      </c>
      <c r="I811" s="27" t="s">
        <v>3042</v>
      </c>
    </row>
    <row r="812" spans="1:9" ht="28.5" customHeight="1" x14ac:dyDescent="0.25">
      <c r="A812" s="14" t="s">
        <v>1009</v>
      </c>
      <c r="B812" s="15" t="s">
        <v>795</v>
      </c>
      <c r="C812" s="15" t="s">
        <v>2271</v>
      </c>
      <c r="D812" s="15" t="s">
        <v>2270</v>
      </c>
      <c r="E812" s="14">
        <v>1</v>
      </c>
      <c r="F812" s="5">
        <v>60.99</v>
      </c>
      <c r="G812" s="5">
        <f t="shared" si="36"/>
        <v>73.797899999999998</v>
      </c>
      <c r="H812" s="5">
        <f t="shared" si="35"/>
        <v>73.797899999999998</v>
      </c>
      <c r="I812" s="27" t="s">
        <v>3043</v>
      </c>
    </row>
    <row r="813" spans="1:9" ht="28.5" customHeight="1" x14ac:dyDescent="0.25">
      <c r="A813" s="14" t="s">
        <v>1010</v>
      </c>
      <c r="B813" s="15" t="s">
        <v>1076</v>
      </c>
      <c r="C813" s="15" t="s">
        <v>1413</v>
      </c>
      <c r="D813" s="15" t="s">
        <v>2272</v>
      </c>
      <c r="E813" s="14">
        <v>1</v>
      </c>
      <c r="F813" s="5">
        <v>47.13</v>
      </c>
      <c r="G813" s="5">
        <f t="shared" si="36"/>
        <v>57.027300000000004</v>
      </c>
      <c r="H813" s="5">
        <f t="shared" si="35"/>
        <v>57.027300000000004</v>
      </c>
      <c r="I813" s="27" t="s">
        <v>3044</v>
      </c>
    </row>
    <row r="814" spans="1:9" ht="28.5" customHeight="1" x14ac:dyDescent="0.25">
      <c r="A814" s="14" t="s">
        <v>1011</v>
      </c>
      <c r="B814" s="15" t="s">
        <v>3</v>
      </c>
      <c r="C814" s="15" t="s">
        <v>3</v>
      </c>
      <c r="D814" s="15" t="s">
        <v>2273</v>
      </c>
      <c r="E814" s="14">
        <v>2</v>
      </c>
      <c r="F814" s="5">
        <v>63.45</v>
      </c>
      <c r="G814" s="5">
        <f t="shared" si="36"/>
        <v>76.774500000000003</v>
      </c>
      <c r="H814" s="5">
        <f t="shared" si="35"/>
        <v>153.54900000000001</v>
      </c>
      <c r="I814" s="27" t="s">
        <v>3045</v>
      </c>
    </row>
    <row r="815" spans="1:9" ht="40.5" customHeight="1" x14ac:dyDescent="0.25">
      <c r="A815" s="14" t="s">
        <v>1012</v>
      </c>
      <c r="B815" s="15" t="s">
        <v>1077</v>
      </c>
      <c r="C815" s="15" t="s">
        <v>1414</v>
      </c>
      <c r="D815" s="15" t="s">
        <v>2274</v>
      </c>
      <c r="E815" s="14">
        <v>1</v>
      </c>
      <c r="F815" s="5">
        <v>24.39</v>
      </c>
      <c r="G815" s="5">
        <f t="shared" si="36"/>
        <v>29.511900000000001</v>
      </c>
      <c r="H815" s="5">
        <f t="shared" si="35"/>
        <v>29.511900000000001</v>
      </c>
      <c r="I815" s="27" t="s">
        <v>3046</v>
      </c>
    </row>
    <row r="816" spans="1:9" ht="28.5" customHeight="1" x14ac:dyDescent="0.25">
      <c r="A816" s="14" t="s">
        <v>1013</v>
      </c>
      <c r="B816" s="15" t="s">
        <v>1078</v>
      </c>
      <c r="C816" s="15" t="s">
        <v>1415</v>
      </c>
      <c r="D816" s="15" t="s">
        <v>2275</v>
      </c>
      <c r="E816" s="14">
        <v>1</v>
      </c>
      <c r="F816" s="5">
        <v>24.39</v>
      </c>
      <c r="G816" s="5">
        <f t="shared" si="36"/>
        <v>29.511900000000001</v>
      </c>
      <c r="H816" s="5">
        <f t="shared" si="35"/>
        <v>29.511900000000001</v>
      </c>
      <c r="I816" s="27" t="s">
        <v>3047</v>
      </c>
    </row>
    <row r="817" spans="1:9" ht="28.5" customHeight="1" x14ac:dyDescent="0.25">
      <c r="A817" s="14" t="s">
        <v>1014</v>
      </c>
      <c r="B817" s="15" t="s">
        <v>1079</v>
      </c>
      <c r="C817" s="15" t="s">
        <v>1416</v>
      </c>
      <c r="D817" s="15" t="s">
        <v>2276</v>
      </c>
      <c r="E817" s="14">
        <v>1</v>
      </c>
      <c r="F817" s="5">
        <v>24.39</v>
      </c>
      <c r="G817" s="5">
        <f t="shared" si="36"/>
        <v>29.511900000000001</v>
      </c>
      <c r="H817" s="5">
        <f t="shared" si="35"/>
        <v>29.511900000000001</v>
      </c>
      <c r="I817" s="27" t="s">
        <v>3048</v>
      </c>
    </row>
    <row r="818" spans="1:9" ht="28.5" customHeight="1" x14ac:dyDescent="0.25">
      <c r="A818" s="14" t="s">
        <v>1015</v>
      </c>
      <c r="B818" s="15" t="s">
        <v>1080</v>
      </c>
      <c r="C818" s="15" t="s">
        <v>1417</v>
      </c>
      <c r="D818" s="15" t="s">
        <v>2277</v>
      </c>
      <c r="E818" s="14">
        <v>1</v>
      </c>
      <c r="F818" s="5">
        <v>32.520000000000003</v>
      </c>
      <c r="G818" s="5">
        <f t="shared" si="36"/>
        <v>39.349200000000003</v>
      </c>
      <c r="H818" s="5">
        <f t="shared" si="35"/>
        <v>39.349200000000003</v>
      </c>
      <c r="I818" s="27" t="s">
        <v>3049</v>
      </c>
    </row>
    <row r="819" spans="1:9" ht="28.5" customHeight="1" x14ac:dyDescent="0.25">
      <c r="A819" s="14" t="s">
        <v>1016</v>
      </c>
      <c r="B819" s="15" t="s">
        <v>1081</v>
      </c>
      <c r="C819" s="15" t="s">
        <v>1418</v>
      </c>
      <c r="D819" s="15" t="s">
        <v>2278</v>
      </c>
      <c r="E819" s="14">
        <v>1</v>
      </c>
      <c r="F819" s="5">
        <v>32.520000000000003</v>
      </c>
      <c r="G819" s="5">
        <f t="shared" si="36"/>
        <v>39.349200000000003</v>
      </c>
      <c r="H819" s="5">
        <f t="shared" si="35"/>
        <v>39.349200000000003</v>
      </c>
      <c r="I819" s="27" t="s">
        <v>3050</v>
      </c>
    </row>
    <row r="820" spans="1:9" ht="28.5" customHeight="1" x14ac:dyDescent="0.25">
      <c r="A820" s="14" t="s">
        <v>1017</v>
      </c>
      <c r="B820" s="15" t="s">
        <v>4</v>
      </c>
      <c r="C820" s="15" t="s">
        <v>4</v>
      </c>
      <c r="D820" s="15" t="s">
        <v>2279</v>
      </c>
      <c r="E820" s="14">
        <v>1</v>
      </c>
      <c r="F820" s="5">
        <v>24.39</v>
      </c>
      <c r="G820" s="5">
        <f t="shared" si="36"/>
        <v>29.511900000000001</v>
      </c>
      <c r="H820" s="5">
        <f t="shared" si="35"/>
        <v>29.511900000000001</v>
      </c>
      <c r="I820" s="27" t="s">
        <v>3051</v>
      </c>
    </row>
    <row r="821" spans="1:9" ht="37.5" customHeight="1" x14ac:dyDescent="0.25">
      <c r="A821" s="14" t="s">
        <v>1018</v>
      </c>
      <c r="B821" s="15" t="s">
        <v>1082</v>
      </c>
      <c r="C821" s="15" t="s">
        <v>1419</v>
      </c>
      <c r="D821" s="15" t="s">
        <v>2280</v>
      </c>
      <c r="E821" s="14">
        <v>1</v>
      </c>
      <c r="F821" s="5">
        <v>46.02</v>
      </c>
      <c r="G821" s="5">
        <f t="shared" si="36"/>
        <v>55.684200000000004</v>
      </c>
      <c r="H821" s="5">
        <f t="shared" si="35"/>
        <v>55.684200000000004</v>
      </c>
      <c r="I821" s="27" t="s">
        <v>3052</v>
      </c>
    </row>
    <row r="822" spans="1:9" ht="28.5" customHeight="1" x14ac:dyDescent="0.25">
      <c r="A822" s="14" t="s">
        <v>1019</v>
      </c>
      <c r="B822" s="15" t="s">
        <v>6</v>
      </c>
      <c r="C822" s="15" t="s">
        <v>6</v>
      </c>
      <c r="D822" s="15" t="s">
        <v>2281</v>
      </c>
      <c r="E822" s="14">
        <v>1</v>
      </c>
      <c r="F822" s="5">
        <v>68.319999999999993</v>
      </c>
      <c r="G822" s="5">
        <f t="shared" si="36"/>
        <v>82.667199999999994</v>
      </c>
      <c r="H822" s="5">
        <f t="shared" si="35"/>
        <v>82.667199999999994</v>
      </c>
      <c r="I822" s="27" t="s">
        <v>3053</v>
      </c>
    </row>
    <row r="823" spans="1:9" ht="28.5" customHeight="1" x14ac:dyDescent="0.25">
      <c r="A823" s="14" t="s">
        <v>1020</v>
      </c>
      <c r="B823" s="15" t="s">
        <v>7</v>
      </c>
      <c r="C823" s="15" t="s">
        <v>7</v>
      </c>
      <c r="D823" s="15" t="s">
        <v>2282</v>
      </c>
      <c r="E823" s="14">
        <v>1</v>
      </c>
      <c r="F823" s="5">
        <v>59.76</v>
      </c>
      <c r="G823" s="5">
        <f t="shared" si="36"/>
        <v>72.309599999999989</v>
      </c>
      <c r="H823" s="5">
        <f t="shared" si="35"/>
        <v>72.309599999999989</v>
      </c>
      <c r="I823" s="27" t="s">
        <v>3054</v>
      </c>
    </row>
    <row r="824" spans="1:9" ht="28.5" customHeight="1" x14ac:dyDescent="0.25">
      <c r="A824" s="14" t="s">
        <v>1021</v>
      </c>
      <c r="B824" s="15" t="s">
        <v>8</v>
      </c>
      <c r="C824" s="15" t="s">
        <v>8</v>
      </c>
      <c r="D824" s="15" t="s">
        <v>2283</v>
      </c>
      <c r="E824" s="14">
        <v>1</v>
      </c>
      <c r="F824" s="5">
        <v>59.76</v>
      </c>
      <c r="G824" s="5">
        <f t="shared" si="36"/>
        <v>72.309599999999989</v>
      </c>
      <c r="H824" s="5">
        <f t="shared" si="35"/>
        <v>72.309599999999989</v>
      </c>
      <c r="I824" s="27" t="s">
        <v>3055</v>
      </c>
    </row>
    <row r="825" spans="1:9" ht="28.5" customHeight="1" x14ac:dyDescent="0.25">
      <c r="A825" s="14" t="s">
        <v>1022</v>
      </c>
      <c r="B825" s="15" t="s">
        <v>1083</v>
      </c>
      <c r="C825" s="15" t="s">
        <v>1420</v>
      </c>
      <c r="D825" s="15" t="s">
        <v>2284</v>
      </c>
      <c r="E825" s="14">
        <v>1</v>
      </c>
      <c r="F825" s="5">
        <v>25.74</v>
      </c>
      <c r="G825" s="5">
        <f t="shared" si="36"/>
        <v>31.145399999999999</v>
      </c>
      <c r="H825" s="5">
        <f t="shared" si="35"/>
        <v>31.145399999999999</v>
      </c>
      <c r="I825" s="27" t="s">
        <v>3056</v>
      </c>
    </row>
    <row r="826" spans="1:9" ht="28.5" customHeight="1" x14ac:dyDescent="0.25">
      <c r="A826" s="14" t="s">
        <v>1024</v>
      </c>
      <c r="B826" s="15" t="s">
        <v>1084</v>
      </c>
      <c r="C826" s="15" t="s">
        <v>1421</v>
      </c>
      <c r="D826" s="15" t="s">
        <v>2285</v>
      </c>
      <c r="E826" s="14">
        <v>1</v>
      </c>
      <c r="F826" s="5">
        <v>73.17</v>
      </c>
      <c r="G826" s="5">
        <f t="shared" si="36"/>
        <v>88.535700000000006</v>
      </c>
      <c r="H826" s="5">
        <f t="shared" si="35"/>
        <v>88.535700000000006</v>
      </c>
      <c r="I826" s="27" t="s">
        <v>3057</v>
      </c>
    </row>
    <row r="827" spans="1:9" ht="28.5" customHeight="1" x14ac:dyDescent="0.25">
      <c r="A827" s="14" t="s">
        <v>1023</v>
      </c>
      <c r="B827" s="15" t="s">
        <v>1085</v>
      </c>
      <c r="C827" s="15" t="s">
        <v>1422</v>
      </c>
      <c r="D827" s="15" t="s">
        <v>2286</v>
      </c>
      <c r="E827" s="14">
        <v>1</v>
      </c>
      <c r="F827" s="5">
        <v>73.17</v>
      </c>
      <c r="G827" s="5">
        <f t="shared" si="36"/>
        <v>88.535700000000006</v>
      </c>
      <c r="H827" s="5">
        <f t="shared" si="35"/>
        <v>88.535700000000006</v>
      </c>
      <c r="I827" s="27" t="s">
        <v>3058</v>
      </c>
    </row>
    <row r="828" spans="1:9" ht="28.5" customHeight="1" x14ac:dyDescent="0.25">
      <c r="A828" s="14" t="s">
        <v>1025</v>
      </c>
      <c r="B828" s="15" t="s">
        <v>1086</v>
      </c>
      <c r="C828" s="15" t="s">
        <v>1423</v>
      </c>
      <c r="D828" s="15" t="s">
        <v>2287</v>
      </c>
      <c r="E828" s="14">
        <v>10</v>
      </c>
      <c r="F828" s="5">
        <v>89.85</v>
      </c>
      <c r="G828" s="5">
        <f t="shared" si="36"/>
        <v>108.71849999999999</v>
      </c>
      <c r="H828" s="5">
        <f t="shared" si="35"/>
        <v>1087.1849999999999</v>
      </c>
      <c r="I828" s="27" t="s">
        <v>3059</v>
      </c>
    </row>
    <row r="829" spans="1:9" ht="28.5" customHeight="1" x14ac:dyDescent="0.25">
      <c r="A829" s="14" t="s">
        <v>1026</v>
      </c>
      <c r="B829" s="15" t="s">
        <v>14</v>
      </c>
      <c r="C829" s="15" t="s">
        <v>14</v>
      </c>
      <c r="D829" s="15" t="s">
        <v>2288</v>
      </c>
      <c r="E829" s="14">
        <v>4</v>
      </c>
      <c r="F829" s="5">
        <v>78.75</v>
      </c>
      <c r="G829" s="5">
        <f t="shared" si="36"/>
        <v>95.287499999999994</v>
      </c>
      <c r="H829" s="5">
        <f t="shared" si="35"/>
        <v>381.15</v>
      </c>
      <c r="I829" s="27" t="s">
        <v>3060</v>
      </c>
    </row>
    <row r="830" spans="1:9" ht="15" customHeight="1" x14ac:dyDescent="0.25">
      <c r="A830" s="14" t="s">
        <v>1159</v>
      </c>
      <c r="B830" s="49" t="s">
        <v>3148</v>
      </c>
      <c r="C830" s="50"/>
      <c r="D830" s="50"/>
      <c r="E830" s="50"/>
      <c r="F830" s="50"/>
      <c r="G830" s="50"/>
      <c r="H830" s="50"/>
      <c r="I830" s="51"/>
    </row>
    <row r="831" spans="1:9" ht="28.5" customHeight="1" x14ac:dyDescent="0.25">
      <c r="A831" s="14" t="s">
        <v>1027</v>
      </c>
      <c r="B831" s="15" t="s">
        <v>0</v>
      </c>
      <c r="C831" s="15" t="s">
        <v>0</v>
      </c>
      <c r="D831" s="15" t="s">
        <v>2289</v>
      </c>
      <c r="E831" s="14">
        <v>1</v>
      </c>
      <c r="F831" s="5">
        <v>486.46</v>
      </c>
      <c r="G831" s="5">
        <f t="shared" si="36"/>
        <v>588.61659999999995</v>
      </c>
      <c r="H831" s="5">
        <f t="shared" si="35"/>
        <v>588.61659999999995</v>
      </c>
      <c r="I831" s="27" t="s">
        <v>3061</v>
      </c>
    </row>
    <row r="832" spans="1:9" ht="28.5" customHeight="1" x14ac:dyDescent="0.25">
      <c r="A832" s="14" t="s">
        <v>1028</v>
      </c>
      <c r="B832" s="15" t="s">
        <v>1087</v>
      </c>
      <c r="C832" s="15" t="s">
        <v>1424</v>
      </c>
      <c r="D832" s="15" t="s">
        <v>2290</v>
      </c>
      <c r="E832" s="14">
        <v>1</v>
      </c>
      <c r="F832" s="5">
        <v>91.26</v>
      </c>
      <c r="G832" s="5">
        <f t="shared" si="36"/>
        <v>110.4246</v>
      </c>
      <c r="H832" s="5">
        <f t="shared" si="35"/>
        <v>110.4246</v>
      </c>
      <c r="I832" s="27" t="s">
        <v>3062</v>
      </c>
    </row>
    <row r="833" spans="1:9" ht="28.5" customHeight="1" x14ac:dyDescent="0.25">
      <c r="A833" s="14" t="s">
        <v>1029</v>
      </c>
      <c r="B833" s="15" t="s">
        <v>1088</v>
      </c>
      <c r="C833" s="15" t="s">
        <v>1425</v>
      </c>
      <c r="D833" s="15" t="s">
        <v>2291</v>
      </c>
      <c r="E833" s="14">
        <v>1</v>
      </c>
      <c r="F833" s="5">
        <v>91.26</v>
      </c>
      <c r="G833" s="5">
        <f t="shared" si="36"/>
        <v>110.4246</v>
      </c>
      <c r="H833" s="5">
        <f t="shared" si="35"/>
        <v>110.4246</v>
      </c>
      <c r="I833" s="27" t="s">
        <v>3063</v>
      </c>
    </row>
    <row r="834" spans="1:9" ht="42.75" customHeight="1" x14ac:dyDescent="0.25">
      <c r="A834" s="14" t="s">
        <v>1030</v>
      </c>
      <c r="B834" s="15" t="s">
        <v>1089</v>
      </c>
      <c r="C834" s="15" t="s">
        <v>1426</v>
      </c>
      <c r="D834" s="15" t="s">
        <v>2292</v>
      </c>
      <c r="E834" s="14">
        <v>1</v>
      </c>
      <c r="F834" s="5">
        <v>27.72</v>
      </c>
      <c r="G834" s="5">
        <f t="shared" si="36"/>
        <v>33.541199999999996</v>
      </c>
      <c r="H834" s="5">
        <f t="shared" si="35"/>
        <v>33.541199999999996</v>
      </c>
      <c r="I834" s="27" t="s">
        <v>3064</v>
      </c>
    </row>
    <row r="835" spans="1:9" ht="28.5" customHeight="1" x14ac:dyDescent="0.25">
      <c r="A835" s="14" t="s">
        <v>1031</v>
      </c>
      <c r="B835" s="15" t="s">
        <v>1090</v>
      </c>
      <c r="C835" s="15" t="s">
        <v>1427</v>
      </c>
      <c r="D835" s="15" t="s">
        <v>2293</v>
      </c>
      <c r="E835" s="14">
        <v>2</v>
      </c>
      <c r="F835" s="5">
        <v>27.72</v>
      </c>
      <c r="G835" s="5">
        <f t="shared" si="36"/>
        <v>33.541199999999996</v>
      </c>
      <c r="H835" s="5">
        <f t="shared" si="35"/>
        <v>67.082399999999993</v>
      </c>
      <c r="I835" s="27" t="s">
        <v>3065</v>
      </c>
    </row>
    <row r="836" spans="1:9" ht="28.5" customHeight="1" x14ac:dyDescent="0.25">
      <c r="A836" s="14" t="s">
        <v>1032</v>
      </c>
      <c r="B836" s="15" t="s">
        <v>1091</v>
      </c>
      <c r="C836" s="15" t="s">
        <v>1428</v>
      </c>
      <c r="D836" s="15" t="s">
        <v>2294</v>
      </c>
      <c r="E836" s="14">
        <v>10</v>
      </c>
      <c r="F836" s="5">
        <v>27.72</v>
      </c>
      <c r="G836" s="5">
        <f t="shared" si="36"/>
        <v>33.541199999999996</v>
      </c>
      <c r="H836" s="5">
        <f t="shared" si="35"/>
        <v>335.41199999999998</v>
      </c>
      <c r="I836" s="27" t="s">
        <v>3066</v>
      </c>
    </row>
    <row r="837" spans="1:9" ht="28.5" customHeight="1" x14ac:dyDescent="0.25">
      <c r="A837" s="14" t="s">
        <v>1033</v>
      </c>
      <c r="B837" s="15" t="s">
        <v>9</v>
      </c>
      <c r="C837" s="15" t="s">
        <v>9</v>
      </c>
      <c r="D837" s="15" t="s">
        <v>2295</v>
      </c>
      <c r="E837" s="14">
        <v>1</v>
      </c>
      <c r="F837" s="5">
        <v>75.3</v>
      </c>
      <c r="G837" s="5">
        <f t="shared" si="36"/>
        <v>91.113</v>
      </c>
      <c r="H837" s="5">
        <f t="shared" si="35"/>
        <v>91.113</v>
      </c>
      <c r="I837" s="27" t="s">
        <v>3067</v>
      </c>
    </row>
    <row r="838" spans="1:9" ht="28.5" customHeight="1" x14ac:dyDescent="0.25">
      <c r="A838" s="14" t="s">
        <v>1034</v>
      </c>
      <c r="B838" s="15" t="s">
        <v>7</v>
      </c>
      <c r="C838" s="15" t="s">
        <v>7</v>
      </c>
      <c r="D838" s="15" t="s">
        <v>2296</v>
      </c>
      <c r="E838" s="14">
        <v>1</v>
      </c>
      <c r="F838" s="5">
        <v>74.52</v>
      </c>
      <c r="G838" s="5">
        <f t="shared" si="36"/>
        <v>90.169199999999989</v>
      </c>
      <c r="H838" s="5">
        <f t="shared" si="35"/>
        <v>90.169199999999989</v>
      </c>
      <c r="I838" s="27" t="s">
        <v>3068</v>
      </c>
    </row>
    <row r="839" spans="1:9" ht="28.5" customHeight="1" x14ac:dyDescent="0.25">
      <c r="A839" s="14" t="s">
        <v>1035</v>
      </c>
      <c r="B839" s="15" t="s">
        <v>796</v>
      </c>
      <c r="C839" s="15" t="s">
        <v>3098</v>
      </c>
      <c r="D839" s="15" t="s">
        <v>2297</v>
      </c>
      <c r="E839" s="14">
        <v>1</v>
      </c>
      <c r="F839" s="5">
        <v>76.05</v>
      </c>
      <c r="G839" s="5">
        <f t="shared" si="36"/>
        <v>92.020499999999998</v>
      </c>
      <c r="H839" s="5">
        <f t="shared" si="35"/>
        <v>92.020499999999998</v>
      </c>
      <c r="I839" s="27" t="s">
        <v>3069</v>
      </c>
    </row>
    <row r="840" spans="1:9" ht="42" customHeight="1" x14ac:dyDescent="0.25">
      <c r="A840" s="14" t="s">
        <v>1036</v>
      </c>
      <c r="B840" s="15" t="s">
        <v>1092</v>
      </c>
      <c r="C840" s="15" t="s">
        <v>1429</v>
      </c>
      <c r="D840" s="15" t="s">
        <v>2298</v>
      </c>
      <c r="E840" s="14">
        <v>2</v>
      </c>
      <c r="F840" s="5">
        <v>63.45</v>
      </c>
      <c r="G840" s="5">
        <f t="shared" si="36"/>
        <v>76.774500000000003</v>
      </c>
      <c r="H840" s="5">
        <f t="shared" si="35"/>
        <v>153.54900000000001</v>
      </c>
      <c r="I840" s="27" t="s">
        <v>3045</v>
      </c>
    </row>
    <row r="841" spans="1:9" ht="28.5" customHeight="1" x14ac:dyDescent="0.25">
      <c r="A841" s="14" t="s">
        <v>1037</v>
      </c>
      <c r="B841" s="15" t="s">
        <v>15</v>
      </c>
      <c r="C841" s="15" t="s">
        <v>15</v>
      </c>
      <c r="D841" s="15" t="s">
        <v>2299</v>
      </c>
      <c r="E841" s="14">
        <v>1</v>
      </c>
      <c r="F841" s="5">
        <v>30.42</v>
      </c>
      <c r="G841" s="5">
        <f t="shared" si="36"/>
        <v>36.808199999999999</v>
      </c>
      <c r="H841" s="5">
        <f t="shared" si="35"/>
        <v>36.808199999999999</v>
      </c>
      <c r="I841" s="27" t="s">
        <v>3070</v>
      </c>
    </row>
    <row r="842" spans="1:9" ht="28.5" customHeight="1" x14ac:dyDescent="0.25">
      <c r="A842" s="14" t="s">
        <v>1038</v>
      </c>
      <c r="B842" s="15" t="s">
        <v>1093</v>
      </c>
      <c r="C842" s="15" t="s">
        <v>1430</v>
      </c>
      <c r="D842" s="15" t="s">
        <v>2300</v>
      </c>
      <c r="E842" s="14">
        <v>2</v>
      </c>
      <c r="F842" s="5">
        <v>36.93</v>
      </c>
      <c r="G842" s="5">
        <f t="shared" si="36"/>
        <v>44.685299999999998</v>
      </c>
      <c r="H842" s="5">
        <f t="shared" si="35"/>
        <v>89.370599999999996</v>
      </c>
      <c r="I842" s="27" t="s">
        <v>3071</v>
      </c>
    </row>
    <row r="843" spans="1:9" ht="28.5" customHeight="1" x14ac:dyDescent="0.25">
      <c r="A843" s="14" t="s">
        <v>1039</v>
      </c>
      <c r="B843" s="15" t="s">
        <v>1094</v>
      </c>
      <c r="C843" s="15" t="s">
        <v>1431</v>
      </c>
      <c r="D843" s="15" t="s">
        <v>2301</v>
      </c>
      <c r="E843" s="14">
        <v>2</v>
      </c>
      <c r="F843" s="5">
        <v>51.9</v>
      </c>
      <c r="G843" s="5">
        <f t="shared" si="36"/>
        <v>62.798999999999999</v>
      </c>
      <c r="H843" s="5">
        <f t="shared" si="35"/>
        <v>125.598</v>
      </c>
      <c r="I843" s="27" t="s">
        <v>3072</v>
      </c>
    </row>
    <row r="844" spans="1:9" ht="28.5" customHeight="1" x14ac:dyDescent="0.25">
      <c r="A844" s="14" t="s">
        <v>1040</v>
      </c>
      <c r="B844" s="15" t="s">
        <v>6</v>
      </c>
      <c r="C844" s="15" t="s">
        <v>6</v>
      </c>
      <c r="D844" s="15" t="s">
        <v>2302</v>
      </c>
      <c r="E844" s="14">
        <v>1</v>
      </c>
      <c r="F844" s="5">
        <v>69.709999999999994</v>
      </c>
      <c r="G844" s="5">
        <f t="shared" si="36"/>
        <v>84.349099999999993</v>
      </c>
      <c r="H844" s="5">
        <f t="shared" si="35"/>
        <v>84.349099999999993</v>
      </c>
      <c r="I844" s="27" t="s">
        <v>3073</v>
      </c>
    </row>
    <row r="845" spans="1:9" ht="28.5" customHeight="1" x14ac:dyDescent="0.25">
      <c r="A845" s="14" t="s">
        <v>1041</v>
      </c>
      <c r="B845" s="15" t="s">
        <v>16</v>
      </c>
      <c r="C845" s="15" t="s">
        <v>16</v>
      </c>
      <c r="D845" s="15" t="s">
        <v>2303</v>
      </c>
      <c r="E845" s="14">
        <v>5</v>
      </c>
      <c r="F845" s="5">
        <v>60.84</v>
      </c>
      <c r="G845" s="5">
        <f t="shared" si="36"/>
        <v>73.616399999999999</v>
      </c>
      <c r="H845" s="5">
        <f t="shared" si="35"/>
        <v>368.08199999999999</v>
      </c>
      <c r="I845" s="27" t="s">
        <v>3074</v>
      </c>
    </row>
    <row r="846" spans="1:9" ht="28.5" customHeight="1" x14ac:dyDescent="0.25">
      <c r="A846" s="14" t="s">
        <v>1042</v>
      </c>
      <c r="B846" s="15" t="s">
        <v>10</v>
      </c>
      <c r="C846" s="15" t="s">
        <v>10</v>
      </c>
      <c r="D846" s="15" t="s">
        <v>2304</v>
      </c>
      <c r="E846" s="14">
        <v>1</v>
      </c>
      <c r="F846" s="5">
        <v>63.45</v>
      </c>
      <c r="G846" s="5">
        <f t="shared" si="36"/>
        <v>76.774500000000003</v>
      </c>
      <c r="H846" s="5">
        <f t="shared" ref="H846:H854" si="37">SUM(E846*G846)</f>
        <v>76.774500000000003</v>
      </c>
      <c r="I846" s="27" t="s">
        <v>3075</v>
      </c>
    </row>
    <row r="847" spans="1:9" ht="28.5" customHeight="1" x14ac:dyDescent="0.25">
      <c r="A847" s="14" t="s">
        <v>1043</v>
      </c>
      <c r="B847" s="15" t="s">
        <v>17</v>
      </c>
      <c r="C847" s="15" t="s">
        <v>17</v>
      </c>
      <c r="D847" s="15" t="s">
        <v>2305</v>
      </c>
      <c r="E847" s="14">
        <v>1</v>
      </c>
      <c r="F847" s="5">
        <v>87.03</v>
      </c>
      <c r="G847" s="5">
        <f t="shared" si="36"/>
        <v>105.30629999999999</v>
      </c>
      <c r="H847" s="5">
        <f t="shared" si="37"/>
        <v>105.30629999999999</v>
      </c>
      <c r="I847" s="27" t="s">
        <v>3076</v>
      </c>
    </row>
    <row r="848" spans="1:9" ht="28.5" customHeight="1" x14ac:dyDescent="0.25">
      <c r="A848" s="14" t="s">
        <v>1044</v>
      </c>
      <c r="B848" s="15" t="s">
        <v>1095</v>
      </c>
      <c r="C848" s="15" t="s">
        <v>2306</v>
      </c>
      <c r="D848" s="15" t="s">
        <v>2307</v>
      </c>
      <c r="E848" s="14">
        <v>3</v>
      </c>
      <c r="F848" s="5">
        <v>36.93</v>
      </c>
      <c r="G848" s="5">
        <f t="shared" si="36"/>
        <v>44.685299999999998</v>
      </c>
      <c r="H848" s="5">
        <f t="shared" si="37"/>
        <v>134.05590000000001</v>
      </c>
      <c r="I848" s="27" t="s">
        <v>3077</v>
      </c>
    </row>
    <row r="849" spans="1:9" ht="28.5" customHeight="1" x14ac:dyDescent="0.25">
      <c r="A849" s="14" t="s">
        <v>1045</v>
      </c>
      <c r="B849" s="15" t="s">
        <v>1096</v>
      </c>
      <c r="C849" s="15" t="s">
        <v>1432</v>
      </c>
      <c r="D849" s="15" t="s">
        <v>2308</v>
      </c>
      <c r="E849" s="14">
        <v>10</v>
      </c>
      <c r="F849" s="5">
        <v>32.31</v>
      </c>
      <c r="G849" s="5">
        <f t="shared" si="36"/>
        <v>39.095100000000002</v>
      </c>
      <c r="H849" s="5">
        <f t="shared" si="37"/>
        <v>390.95100000000002</v>
      </c>
      <c r="I849" s="27" t="s">
        <v>3078</v>
      </c>
    </row>
    <row r="850" spans="1:9" ht="28.5" customHeight="1" x14ac:dyDescent="0.25">
      <c r="A850" s="14" t="s">
        <v>1046</v>
      </c>
      <c r="B850" s="15" t="s">
        <v>1</v>
      </c>
      <c r="C850" s="15" t="s">
        <v>1</v>
      </c>
      <c r="D850" s="15" t="s">
        <v>2309</v>
      </c>
      <c r="E850" s="14">
        <v>3</v>
      </c>
      <c r="F850" s="5">
        <v>246.28</v>
      </c>
      <c r="G850" s="5">
        <f t="shared" si="36"/>
        <v>297.99880000000002</v>
      </c>
      <c r="H850" s="5">
        <f t="shared" si="37"/>
        <v>893.99639999999999</v>
      </c>
      <c r="I850" s="27" t="s">
        <v>3079</v>
      </c>
    </row>
    <row r="851" spans="1:9" ht="28.5" customHeight="1" x14ac:dyDescent="0.25">
      <c r="A851" s="14" t="s">
        <v>1047</v>
      </c>
      <c r="B851" s="15" t="s">
        <v>11</v>
      </c>
      <c r="C851" s="15" t="s">
        <v>11</v>
      </c>
      <c r="D851" s="15" t="s">
        <v>2310</v>
      </c>
      <c r="E851" s="14">
        <v>1</v>
      </c>
      <c r="F851" s="5">
        <v>63.45</v>
      </c>
      <c r="G851" s="5">
        <f t="shared" si="36"/>
        <v>76.774500000000003</v>
      </c>
      <c r="H851" s="5">
        <f t="shared" si="37"/>
        <v>76.774500000000003</v>
      </c>
      <c r="I851" s="27" t="s">
        <v>3080</v>
      </c>
    </row>
    <row r="852" spans="1:9" ht="28.5" customHeight="1" x14ac:dyDescent="0.25">
      <c r="A852" s="14" t="s">
        <v>1048</v>
      </c>
      <c r="B852" s="15" t="s">
        <v>5</v>
      </c>
      <c r="C852" s="15" t="s">
        <v>5</v>
      </c>
      <c r="D852" s="15" t="s">
        <v>2311</v>
      </c>
      <c r="E852" s="14">
        <v>5</v>
      </c>
      <c r="F852" s="5">
        <v>55.41</v>
      </c>
      <c r="G852" s="5">
        <f t="shared" ref="G852:G854" si="38">F852*1.21</f>
        <v>67.046099999999996</v>
      </c>
      <c r="H852" s="5">
        <f t="shared" si="37"/>
        <v>335.23050000000001</v>
      </c>
      <c r="I852" s="27" t="s">
        <v>3081</v>
      </c>
    </row>
    <row r="853" spans="1:9" ht="28.5" customHeight="1" x14ac:dyDescent="0.25">
      <c r="A853" s="14" t="s">
        <v>1049</v>
      </c>
      <c r="B853" s="15" t="s">
        <v>12</v>
      </c>
      <c r="C853" s="15" t="s">
        <v>12</v>
      </c>
      <c r="D853" s="15" t="s">
        <v>2312</v>
      </c>
      <c r="E853" s="14">
        <v>1</v>
      </c>
      <c r="F853" s="5">
        <v>24.9</v>
      </c>
      <c r="G853" s="5">
        <f t="shared" si="38"/>
        <v>30.128999999999998</v>
      </c>
      <c r="H853" s="5">
        <f t="shared" si="37"/>
        <v>30.128999999999998</v>
      </c>
      <c r="I853" s="27" t="s">
        <v>3082</v>
      </c>
    </row>
    <row r="854" spans="1:9" ht="28.5" customHeight="1" x14ac:dyDescent="0.25">
      <c r="A854" s="14" t="s">
        <v>1050</v>
      </c>
      <c r="B854" s="15" t="s">
        <v>1097</v>
      </c>
      <c r="C854" s="15" t="s">
        <v>1433</v>
      </c>
      <c r="D854" s="15" t="s">
        <v>2313</v>
      </c>
      <c r="E854" s="14">
        <v>3</v>
      </c>
      <c r="F854" s="5">
        <v>36.93</v>
      </c>
      <c r="G854" s="5">
        <f t="shared" si="38"/>
        <v>44.685299999999998</v>
      </c>
      <c r="H854" s="5">
        <f t="shared" si="37"/>
        <v>134.05590000000001</v>
      </c>
      <c r="I854" s="27" t="s">
        <v>3083</v>
      </c>
    </row>
    <row r="855" spans="1:9" ht="15" customHeight="1" x14ac:dyDescent="0.25">
      <c r="A855" s="44" t="s">
        <v>1318</v>
      </c>
      <c r="B855" s="44"/>
      <c r="C855" s="44"/>
      <c r="D855" s="44"/>
      <c r="E855" s="44"/>
      <c r="F855" s="44"/>
      <c r="G855" s="44"/>
      <c r="H855" s="9">
        <v>314355.99</v>
      </c>
    </row>
    <row r="856" spans="1:9" x14ac:dyDescent="0.25">
      <c r="A856" s="41" t="s">
        <v>13</v>
      </c>
      <c r="B856" s="42"/>
      <c r="C856" s="42"/>
      <c r="D856" s="42"/>
      <c r="E856" s="42"/>
      <c r="F856" s="42"/>
      <c r="G856" s="43"/>
      <c r="H856" s="30">
        <f>H857-H855</f>
        <v>16939.353099999717</v>
      </c>
    </row>
    <row r="857" spans="1:9" x14ac:dyDescent="0.25">
      <c r="A857" s="44" t="s">
        <v>1319</v>
      </c>
      <c r="B857" s="44"/>
      <c r="C857" s="44"/>
      <c r="D857" s="44"/>
      <c r="E857" s="44"/>
      <c r="F857" s="44"/>
      <c r="G857" s="44"/>
      <c r="H857" s="10">
        <f>SUM(H8:H854)</f>
        <v>331295.34309999971</v>
      </c>
    </row>
    <row r="859" spans="1:9" x14ac:dyDescent="0.25">
      <c r="A859" s="48" t="s">
        <v>1151</v>
      </c>
      <c r="B859" s="48"/>
      <c r="C859" s="48"/>
      <c r="D859" s="48"/>
      <c r="E859" s="48"/>
      <c r="F859" s="48"/>
      <c r="G859" s="48"/>
      <c r="H859" s="48"/>
    </row>
    <row r="860" spans="1:9" x14ac:dyDescent="0.25">
      <c r="A860" s="33" t="s">
        <v>1152</v>
      </c>
      <c r="B860" s="33"/>
      <c r="C860" s="33"/>
      <c r="D860" s="33"/>
      <c r="E860" s="33"/>
      <c r="F860" s="33"/>
      <c r="G860" s="33"/>
      <c r="H860" s="33"/>
    </row>
    <row r="861" spans="1:9" ht="30.75" customHeight="1" x14ac:dyDescent="0.25">
      <c r="A861" s="13"/>
      <c r="B861" s="13"/>
      <c r="C861" s="13"/>
      <c r="D861" s="13"/>
      <c r="E861" s="13"/>
      <c r="F861" s="13"/>
      <c r="G861" s="13"/>
      <c r="H861" s="13"/>
    </row>
    <row r="862" spans="1:9" ht="30.75" customHeight="1" x14ac:dyDescent="0.25">
      <c r="A862" s="12"/>
      <c r="B862" s="12"/>
      <c r="C862" s="12"/>
      <c r="D862" s="12"/>
      <c r="E862" s="12"/>
      <c r="F862" s="12"/>
      <c r="G862" s="12"/>
      <c r="H862" s="12"/>
    </row>
    <row r="864" spans="1:9" ht="29.25" customHeight="1" x14ac:dyDescent="0.25">
      <c r="A864" s="18"/>
      <c r="B864" s="31"/>
      <c r="C864" s="31"/>
      <c r="D864" s="31"/>
      <c r="E864" s="31"/>
      <c r="F864" s="31"/>
      <c r="G864" s="19"/>
      <c r="H864"/>
    </row>
    <row r="865" spans="1:8" x14ac:dyDescent="0.25">
      <c r="A865" s="18"/>
      <c r="B865" s="20"/>
      <c r="C865" s="21"/>
      <c r="D865" s="22"/>
      <c r="E865" s="22"/>
      <c r="F865" s="22"/>
      <c r="G865" s="19"/>
      <c r="H865"/>
    </row>
    <row r="866" spans="1:8" x14ac:dyDescent="0.25">
      <c r="A866" s="18"/>
      <c r="B866" s="32"/>
      <c r="C866" s="32"/>
      <c r="D866" s="32"/>
      <c r="E866" s="32"/>
      <c r="F866" s="32"/>
      <c r="G866" s="19"/>
      <c r="H866"/>
    </row>
    <row r="867" spans="1:8" x14ac:dyDescent="0.25">
      <c r="A867" s="18"/>
      <c r="B867" s="32"/>
      <c r="C867" s="32"/>
      <c r="D867" s="32"/>
      <c r="E867" s="32"/>
      <c r="F867" s="32"/>
      <c r="G867" s="19"/>
      <c r="H867"/>
    </row>
    <row r="868" spans="1:8" x14ac:dyDescent="0.25">
      <c r="A868" s="18"/>
      <c r="B868" s="23"/>
      <c r="C868" s="23"/>
      <c r="D868" s="23"/>
      <c r="E868" s="23"/>
      <c r="F868" s="23"/>
      <c r="G868" s="19"/>
      <c r="H868"/>
    </row>
    <row r="869" spans="1:8" x14ac:dyDescent="0.25">
      <c r="A869" s="18"/>
      <c r="B869" s="32"/>
      <c r="C869" s="32"/>
      <c r="D869" s="32"/>
      <c r="E869" s="32"/>
      <c r="F869" s="32"/>
      <c r="G869" s="19"/>
      <c r="H869"/>
    </row>
    <row r="870" spans="1:8" x14ac:dyDescent="0.25">
      <c r="A870" s="18"/>
      <c r="B870" s="32"/>
      <c r="C870" s="32"/>
      <c r="D870" s="32"/>
      <c r="E870" s="32"/>
      <c r="F870" s="32"/>
      <c r="G870" s="19"/>
      <c r="H870"/>
    </row>
  </sheetData>
  <mergeCells count="92">
    <mergeCell ref="D77:H77"/>
    <mergeCell ref="D79:H79"/>
    <mergeCell ref="D86:H86"/>
    <mergeCell ref="D270:H270"/>
    <mergeCell ref="D103:H103"/>
    <mergeCell ref="D106:H106"/>
    <mergeCell ref="B804:I804"/>
    <mergeCell ref="B830:I830"/>
    <mergeCell ref="D680:H680"/>
    <mergeCell ref="D703:H703"/>
    <mergeCell ref="D730:H730"/>
    <mergeCell ref="D756:H756"/>
    <mergeCell ref="D767:H767"/>
    <mergeCell ref="A859:H859"/>
    <mergeCell ref="A860:H860"/>
    <mergeCell ref="D116:H116"/>
    <mergeCell ref="D129:H129"/>
    <mergeCell ref="D136:H136"/>
    <mergeCell ref="D151:H151"/>
    <mergeCell ref="D156:H156"/>
    <mergeCell ref="D161:H161"/>
    <mergeCell ref="D180:H180"/>
    <mergeCell ref="D189:H189"/>
    <mergeCell ref="D202:H202"/>
    <mergeCell ref="D565:H565"/>
    <mergeCell ref="D582:H582"/>
    <mergeCell ref="D629:H629"/>
    <mergeCell ref="D658:H658"/>
    <mergeCell ref="B786:I786"/>
    <mergeCell ref="D31:H31"/>
    <mergeCell ref="D25:H25"/>
    <mergeCell ref="D22:H22"/>
    <mergeCell ref="D38:H38"/>
    <mergeCell ref="D40:H40"/>
    <mergeCell ref="D466:H466"/>
    <mergeCell ref="D480:H480"/>
    <mergeCell ref="D494:H494"/>
    <mergeCell ref="D44:H44"/>
    <mergeCell ref="D48:H48"/>
    <mergeCell ref="D50:H50"/>
    <mergeCell ref="D52:H52"/>
    <mergeCell ref="D72:H72"/>
    <mergeCell ref="D389:H389"/>
    <mergeCell ref="D404:H404"/>
    <mergeCell ref="D422:H422"/>
    <mergeCell ref="D54:H54"/>
    <mergeCell ref="D57:H57"/>
    <mergeCell ref="D64:H64"/>
    <mergeCell ref="D100:H100"/>
    <mergeCell ref="D74:H74"/>
    <mergeCell ref="D366:H366"/>
    <mergeCell ref="D369:H369"/>
    <mergeCell ref="D374:H374"/>
    <mergeCell ref="D442:H442"/>
    <mergeCell ref="D454:H454"/>
    <mergeCell ref="D337:H337"/>
    <mergeCell ref="D346:H346"/>
    <mergeCell ref="D355:H355"/>
    <mergeCell ref="D361:H361"/>
    <mergeCell ref="D363:H363"/>
    <mergeCell ref="A856:G856"/>
    <mergeCell ref="A857:G857"/>
    <mergeCell ref="A855:G855"/>
    <mergeCell ref="D113:H113"/>
    <mergeCell ref="D280:H280"/>
    <mergeCell ref="D293:H293"/>
    <mergeCell ref="D299:H299"/>
    <mergeCell ref="D313:H313"/>
    <mergeCell ref="D208:H208"/>
    <mergeCell ref="D219:H219"/>
    <mergeCell ref="D232:H232"/>
    <mergeCell ref="D243:H243"/>
    <mergeCell ref="D252:H252"/>
    <mergeCell ref="D260:H260"/>
    <mergeCell ref="D541:H541"/>
    <mergeCell ref="D326:H326"/>
    <mergeCell ref="A1:B1"/>
    <mergeCell ref="A3:H3"/>
    <mergeCell ref="D18:H18"/>
    <mergeCell ref="D20:H20"/>
    <mergeCell ref="D7:H7"/>
    <mergeCell ref="D10:H10"/>
    <mergeCell ref="D13:H13"/>
    <mergeCell ref="D15:H15"/>
    <mergeCell ref="H1:I1"/>
    <mergeCell ref="B6:I6"/>
    <mergeCell ref="A2:C2"/>
    <mergeCell ref="B864:F864"/>
    <mergeCell ref="B866:F866"/>
    <mergeCell ref="B867:F867"/>
    <mergeCell ref="B869:F869"/>
    <mergeCell ref="B870:F870"/>
  </mergeCells>
  <pageMargins left="0.45" right="0.45" top="0.5" bottom="0.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55c1f5b0930442dba7fb121309906d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c620045887494275b602fd1332bb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8819E1-343F-4A56-B4C4-50F5C5A433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88115E-BF45-4E5F-8A1F-33C715EEF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20F10-B27A-47E0-8F1E-5FEC000B005B}">
  <ds:schemaRefs/>
</ds:datastoreItem>
</file>

<file path=customXml/itemProps4.xml><?xml version="1.0" encoding="utf-8"?>
<ds:datastoreItem xmlns:ds="http://schemas.openxmlformats.org/officeDocument/2006/customXml" ds:itemID="{E39CA22B-9C09-43AF-A561-69922F934CC5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Budaitė</dc:creator>
  <cp:lastModifiedBy>Vaida Juodrienė</cp:lastModifiedBy>
  <cp:lastPrinted>2022-05-12T15:48:06Z</cp:lastPrinted>
  <dcterms:created xsi:type="dcterms:W3CDTF">2022-01-09T10:39:17Z</dcterms:created>
  <dcterms:modified xsi:type="dcterms:W3CDTF">2022-07-11T06:49:46Z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